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121 ОЗ" sheetId="4" r:id="rId1"/>
    <sheet name="121 ОЗ (ФОТ-2025)" sheetId="9" r:id="rId2"/>
    <sheet name="121 ОЗ (на 2025 год)" sheetId="5" r:id="rId3"/>
    <sheet name="121 ОЗ (на 2026 год)" sheetId="7" r:id="rId4"/>
    <sheet name="121 ОЗ (на 2027 год)" sheetId="8" r:id="rId5"/>
    <sheet name="Аналитика" sheetId="6" r:id="rId6"/>
  </sheets>
  <externalReferences>
    <externalReference r:id="rId7"/>
    <externalReference r:id="rId8"/>
    <externalReference r:id="rId9"/>
  </externalReferences>
  <calcPr calcId="144525"/>
</workbook>
</file>

<file path=xl/calcChain.xml><?xml version="1.0" encoding="utf-8"?>
<calcChain xmlns="http://schemas.openxmlformats.org/spreadsheetml/2006/main">
  <c r="E15" i="9" l="1"/>
  <c r="E14" i="9"/>
  <c r="E13" i="9"/>
  <c r="E12" i="9"/>
  <c r="E11" i="9"/>
  <c r="E10" i="9"/>
  <c r="E9" i="9"/>
  <c r="E8" i="9"/>
  <c r="E7" i="9"/>
  <c r="E6" i="9"/>
  <c r="E16" i="9" s="1"/>
  <c r="K16" i="9"/>
  <c r="J16" i="9"/>
  <c r="I16" i="9"/>
  <c r="C16" i="9"/>
  <c r="B16" i="9"/>
  <c r="N15" i="9"/>
  <c r="M15" i="9"/>
  <c r="L15" i="9"/>
  <c r="F15" i="9"/>
  <c r="D15" i="9"/>
  <c r="N14" i="9"/>
  <c r="M14" i="9"/>
  <c r="L14" i="9"/>
  <c r="F14" i="9"/>
  <c r="D14" i="9"/>
  <c r="N13" i="9"/>
  <c r="M13" i="9"/>
  <c r="L13" i="9"/>
  <c r="F13" i="9"/>
  <c r="D13" i="9"/>
  <c r="N12" i="9"/>
  <c r="M12" i="9"/>
  <c r="L12" i="9"/>
  <c r="F12" i="9"/>
  <c r="D12" i="9"/>
  <c r="N11" i="9"/>
  <c r="M11" i="9"/>
  <c r="L11" i="9"/>
  <c r="F11" i="9"/>
  <c r="D11" i="9"/>
  <c r="N10" i="9"/>
  <c r="M10" i="9"/>
  <c r="L10" i="9"/>
  <c r="F10" i="9"/>
  <c r="D10" i="9"/>
  <c r="N9" i="9"/>
  <c r="M9" i="9"/>
  <c r="L9" i="9"/>
  <c r="F9" i="9" s="1"/>
  <c r="D9" i="9"/>
  <c r="N8" i="9"/>
  <c r="M8" i="9"/>
  <c r="L8" i="9"/>
  <c r="F8" i="9"/>
  <c r="D8" i="9"/>
  <c r="N7" i="9"/>
  <c r="M7" i="9"/>
  <c r="L7" i="9"/>
  <c r="F7" i="9"/>
  <c r="D7" i="9"/>
  <c r="N6" i="9"/>
  <c r="N16" i="9" s="1"/>
  <c r="M6" i="9"/>
  <c r="M16" i="9" s="1"/>
  <c r="L6" i="9"/>
  <c r="L16" i="9" s="1"/>
  <c r="F6" i="9"/>
  <c r="D6" i="9"/>
  <c r="E15" i="8"/>
  <c r="E14" i="8"/>
  <c r="E13" i="8"/>
  <c r="E12" i="8"/>
  <c r="E11" i="8"/>
  <c r="E10" i="8"/>
  <c r="E9" i="8"/>
  <c r="E8" i="8"/>
  <c r="E7" i="8"/>
  <c r="E6" i="8"/>
  <c r="E16" i="8" s="1"/>
  <c r="E15" i="7"/>
  <c r="E14" i="7"/>
  <c r="E13" i="7"/>
  <c r="E12" i="7"/>
  <c r="E11" i="7"/>
  <c r="E10" i="7"/>
  <c r="E9" i="7"/>
  <c r="E8" i="7"/>
  <c r="E7" i="7"/>
  <c r="E6" i="7"/>
  <c r="E16" i="7" s="1"/>
  <c r="E15" i="5"/>
  <c r="E14" i="5"/>
  <c r="E13" i="5"/>
  <c r="E12" i="5"/>
  <c r="E11" i="5"/>
  <c r="E10" i="5"/>
  <c r="E9" i="5"/>
  <c r="E8" i="5"/>
  <c r="E7" i="5"/>
  <c r="E6" i="5"/>
  <c r="E16" i="5" s="1"/>
  <c r="K16" i="4"/>
  <c r="K16" i="8"/>
  <c r="F15" i="8"/>
  <c r="N15" i="8" s="1"/>
  <c r="F14" i="8"/>
  <c r="N14" i="8" s="1"/>
  <c r="F13" i="8"/>
  <c r="N13" i="8" s="1"/>
  <c r="F12" i="8"/>
  <c r="N12" i="8" s="1"/>
  <c r="F11" i="8"/>
  <c r="N11" i="8" s="1"/>
  <c r="F10" i="8"/>
  <c r="N10" i="8" s="1"/>
  <c r="F8" i="8"/>
  <c r="N8" i="8" s="1"/>
  <c r="F7" i="8"/>
  <c r="N7" i="8" s="1"/>
  <c r="F6" i="8"/>
  <c r="N6" i="8" s="1"/>
  <c r="F15" i="7"/>
  <c r="M15" i="7" s="1"/>
  <c r="F14" i="7"/>
  <c r="M14" i="7" s="1"/>
  <c r="F13" i="7"/>
  <c r="M13" i="7" s="1"/>
  <c r="F12" i="7"/>
  <c r="M12" i="7" s="1"/>
  <c r="F11" i="7"/>
  <c r="M11" i="7" s="1"/>
  <c r="F10" i="7"/>
  <c r="M10" i="7" s="1"/>
  <c r="F8" i="7"/>
  <c r="M8" i="7" s="1"/>
  <c r="F7" i="7"/>
  <c r="M7" i="7" s="1"/>
  <c r="F6" i="7"/>
  <c r="M6" i="7" s="1"/>
  <c r="F15" i="5"/>
  <c r="F14" i="5"/>
  <c r="F13" i="5"/>
  <c r="F12" i="5"/>
  <c r="F11" i="5"/>
  <c r="F10" i="5"/>
  <c r="F8" i="5"/>
  <c r="F7" i="5"/>
  <c r="F6" i="5"/>
  <c r="J16" i="8"/>
  <c r="I16" i="8"/>
  <c r="C16" i="8"/>
  <c r="B16" i="8"/>
  <c r="M15" i="8"/>
  <c r="L15" i="8"/>
  <c r="M14" i="8"/>
  <c r="L14" i="8"/>
  <c r="M13" i="8"/>
  <c r="L13" i="8"/>
  <c r="M12" i="8"/>
  <c r="L12" i="8"/>
  <c r="M11" i="8"/>
  <c r="L11" i="8"/>
  <c r="M10" i="8"/>
  <c r="L10" i="8"/>
  <c r="M9" i="8"/>
  <c r="L9" i="8"/>
  <c r="F9" i="8" s="1"/>
  <c r="N9" i="8" s="1"/>
  <c r="M8" i="8"/>
  <c r="L8" i="8"/>
  <c r="M7" i="8"/>
  <c r="L7" i="8"/>
  <c r="M6" i="8"/>
  <c r="M16" i="8" s="1"/>
  <c r="L6" i="8"/>
  <c r="L16" i="8" s="1"/>
  <c r="K16" i="7"/>
  <c r="J16" i="7"/>
  <c r="I16" i="7"/>
  <c r="C16" i="7"/>
  <c r="B16" i="7"/>
  <c r="N15" i="7"/>
  <c r="L15" i="7"/>
  <c r="N14" i="7"/>
  <c r="L14" i="7"/>
  <c r="N13" i="7"/>
  <c r="L13" i="7"/>
  <c r="N12" i="7"/>
  <c r="L12" i="7"/>
  <c r="N11" i="7"/>
  <c r="L11" i="7"/>
  <c r="N10" i="7"/>
  <c r="L10" i="7"/>
  <c r="N9" i="7"/>
  <c r="L9" i="7"/>
  <c r="F9" i="7"/>
  <c r="M9" i="7" s="1"/>
  <c r="N8" i="7"/>
  <c r="L8" i="7"/>
  <c r="N7" i="7"/>
  <c r="L7" i="7"/>
  <c r="N6" i="7"/>
  <c r="N16" i="7" s="1"/>
  <c r="L6" i="7"/>
  <c r="M16" i="7" l="1"/>
  <c r="N16" i="8"/>
  <c r="F16" i="9"/>
  <c r="L16" i="7"/>
  <c r="G8" i="9"/>
  <c r="G10" i="9"/>
  <c r="G12" i="9"/>
  <c r="G14" i="9"/>
  <c r="G7" i="9"/>
  <c r="G9" i="9"/>
  <c r="G11" i="9"/>
  <c r="G13" i="9"/>
  <c r="G15" i="9"/>
  <c r="G6" i="9"/>
  <c r="D16" i="9"/>
  <c r="F16" i="8"/>
  <c r="F16" i="7"/>
  <c r="V18" i="6"/>
  <c r="V17" i="6"/>
  <c r="V16" i="6"/>
  <c r="V15" i="6"/>
  <c r="V14" i="6"/>
  <c r="V13" i="6"/>
  <c r="V12" i="6"/>
  <c r="V11" i="6"/>
  <c r="V10" i="6"/>
  <c r="V9" i="6"/>
  <c r="V8" i="6"/>
  <c r="S17" i="6"/>
  <c r="S16" i="6"/>
  <c r="S15" i="6"/>
  <c r="S14" i="6"/>
  <c r="S13" i="6"/>
  <c r="S12" i="6"/>
  <c r="S11" i="6"/>
  <c r="S10" i="6"/>
  <c r="S9" i="6"/>
  <c r="S8" i="6"/>
  <c r="S18" i="6" s="1"/>
  <c r="G16" i="9" l="1"/>
  <c r="H6" i="9" s="1"/>
  <c r="H7" i="9"/>
  <c r="I7" i="9" s="1"/>
  <c r="K6" i="9"/>
  <c r="Q6" i="9" s="1"/>
  <c r="I6" i="9"/>
  <c r="J6" i="9"/>
  <c r="P6" i="9" s="1"/>
  <c r="H14" i="9"/>
  <c r="H12" i="9"/>
  <c r="H10" i="9"/>
  <c r="H8" i="9"/>
  <c r="N18" i="6"/>
  <c r="H11" i="9" l="1"/>
  <c r="H15" i="9"/>
  <c r="O6" i="9"/>
  <c r="H8" i="6"/>
  <c r="O7" i="9"/>
  <c r="H9" i="6"/>
  <c r="H9" i="9"/>
  <c r="K9" i="9" s="1"/>
  <c r="Q9" i="9" s="1"/>
  <c r="H13" i="9"/>
  <c r="K13" i="9" s="1"/>
  <c r="Q13" i="9" s="1"/>
  <c r="K7" i="9"/>
  <c r="Q7" i="9" s="1"/>
  <c r="I13" i="9"/>
  <c r="J7" i="9"/>
  <c r="P7" i="9" s="1"/>
  <c r="I9" i="9"/>
  <c r="J9" i="9"/>
  <c r="P9" i="9" s="1"/>
  <c r="J11" i="9"/>
  <c r="P11" i="9" s="1"/>
  <c r="K8" i="9"/>
  <c r="Q8" i="9" s="1"/>
  <c r="I8" i="9"/>
  <c r="J8" i="9"/>
  <c r="P8" i="9" s="1"/>
  <c r="K12" i="9"/>
  <c r="Q12" i="9" s="1"/>
  <c r="I12" i="9"/>
  <c r="J12" i="9"/>
  <c r="P12" i="9" s="1"/>
  <c r="H16" i="9"/>
  <c r="K10" i="9"/>
  <c r="Q10" i="9" s="1"/>
  <c r="I10" i="9"/>
  <c r="J10" i="9"/>
  <c r="P10" i="9" s="1"/>
  <c r="K14" i="9"/>
  <c r="Q14" i="9" s="1"/>
  <c r="I14" i="9"/>
  <c r="J14" i="9"/>
  <c r="P14" i="9" s="1"/>
  <c r="D9" i="6"/>
  <c r="D10" i="6"/>
  <c r="D11" i="6"/>
  <c r="D12" i="6"/>
  <c r="D13" i="6"/>
  <c r="D14" i="6"/>
  <c r="D15" i="6"/>
  <c r="D16" i="6"/>
  <c r="D17" i="6"/>
  <c r="D18" i="6"/>
  <c r="D8" i="6"/>
  <c r="C18" i="6"/>
  <c r="B18" i="6"/>
  <c r="L15" i="5"/>
  <c r="I17" i="6" s="1"/>
  <c r="L14" i="5"/>
  <c r="I16" i="6" s="1"/>
  <c r="L13" i="5"/>
  <c r="I15" i="6" s="1"/>
  <c r="L12" i="5"/>
  <c r="I14" i="6" s="1"/>
  <c r="L11" i="5"/>
  <c r="I13" i="6" s="1"/>
  <c r="L10" i="5"/>
  <c r="I12" i="6" s="1"/>
  <c r="L9" i="5"/>
  <c r="I11" i="6" s="1"/>
  <c r="L8" i="5"/>
  <c r="I10" i="6" s="1"/>
  <c r="L7" i="5"/>
  <c r="I9" i="6" s="1"/>
  <c r="L6" i="5"/>
  <c r="I8" i="6" s="1"/>
  <c r="L15" i="4"/>
  <c r="F17" i="6" s="1"/>
  <c r="L14" i="4"/>
  <c r="F16" i="6" s="1"/>
  <c r="L13" i="4"/>
  <c r="F15" i="6" s="1"/>
  <c r="L12" i="4"/>
  <c r="F14" i="6" s="1"/>
  <c r="L11" i="4"/>
  <c r="F13" i="6" s="1"/>
  <c r="L10" i="4"/>
  <c r="F12" i="6" s="1"/>
  <c r="L8" i="4"/>
  <c r="F10" i="6" s="1"/>
  <c r="L10" i="6" s="1"/>
  <c r="L7" i="4"/>
  <c r="F9" i="6" s="1"/>
  <c r="L6" i="4"/>
  <c r="F8" i="6" s="1"/>
  <c r="L9" i="4"/>
  <c r="F11" i="6" s="1"/>
  <c r="F15" i="4"/>
  <c r="F14" i="4"/>
  <c r="F13" i="4"/>
  <c r="F12" i="4"/>
  <c r="F11" i="4"/>
  <c r="F10" i="4"/>
  <c r="F8" i="4"/>
  <c r="F7" i="4"/>
  <c r="F6" i="4"/>
  <c r="K11" i="9" l="1"/>
  <c r="Q11" i="9" s="1"/>
  <c r="I11" i="9"/>
  <c r="I15" i="9"/>
  <c r="K15" i="9"/>
  <c r="Q15" i="9" s="1"/>
  <c r="J15" i="9"/>
  <c r="P15" i="9" s="1"/>
  <c r="O14" i="9"/>
  <c r="H16" i="6"/>
  <c r="O8" i="9"/>
  <c r="H10" i="6"/>
  <c r="O9" i="9"/>
  <c r="H11" i="6"/>
  <c r="O13" i="9"/>
  <c r="H15" i="6"/>
  <c r="O10" i="9"/>
  <c r="H12" i="6"/>
  <c r="O12" i="9"/>
  <c r="H14" i="6"/>
  <c r="J13" i="9"/>
  <c r="P13" i="9" s="1"/>
  <c r="P16" i="9" s="1"/>
  <c r="Q16" i="9"/>
  <c r="L14" i="6"/>
  <c r="L8" i="6"/>
  <c r="F18" i="6"/>
  <c r="L15" i="6"/>
  <c r="L17" i="6"/>
  <c r="L11" i="6"/>
  <c r="L9" i="6"/>
  <c r="L12" i="6"/>
  <c r="L16" i="6"/>
  <c r="I18" i="6"/>
  <c r="L13" i="6"/>
  <c r="F9" i="5"/>
  <c r="F16" i="5" s="1"/>
  <c r="D6" i="4"/>
  <c r="E15" i="4"/>
  <c r="E14" i="4"/>
  <c r="E13" i="4"/>
  <c r="E12" i="4"/>
  <c r="E11" i="4"/>
  <c r="E10" i="4"/>
  <c r="E9" i="4"/>
  <c r="E8" i="4"/>
  <c r="E7" i="4"/>
  <c r="E6" i="4"/>
  <c r="D15" i="4"/>
  <c r="D14" i="4"/>
  <c r="D13" i="4"/>
  <c r="D12" i="4"/>
  <c r="D11" i="4"/>
  <c r="D10" i="4"/>
  <c r="D9" i="4"/>
  <c r="D8" i="4"/>
  <c r="D7" i="4"/>
  <c r="O11" i="9" l="1"/>
  <c r="H13" i="6"/>
  <c r="H17" i="6"/>
  <c r="O15" i="9"/>
  <c r="O16" i="9" s="1"/>
  <c r="D10" i="5"/>
  <c r="G10" i="5" s="1"/>
  <c r="D10" i="8"/>
  <c r="G10" i="8" s="1"/>
  <c r="D10" i="7"/>
  <c r="G10" i="7" s="1"/>
  <c r="D7" i="7"/>
  <c r="G7" i="7" s="1"/>
  <c r="D7" i="8"/>
  <c r="G7" i="8" s="1"/>
  <c r="D9" i="7"/>
  <c r="G9" i="7" s="1"/>
  <c r="D9" i="8"/>
  <c r="G9" i="8" s="1"/>
  <c r="D11" i="8"/>
  <c r="G11" i="8" s="1"/>
  <c r="D11" i="7"/>
  <c r="G11" i="7" s="1"/>
  <c r="D13" i="8"/>
  <c r="G13" i="8" s="1"/>
  <c r="D13" i="7"/>
  <c r="G13" i="7" s="1"/>
  <c r="D15" i="8"/>
  <c r="G15" i="8" s="1"/>
  <c r="D15" i="7"/>
  <c r="G15" i="7" s="1"/>
  <c r="D15" i="5"/>
  <c r="G15" i="5" s="1"/>
  <c r="D11" i="5"/>
  <c r="G11" i="5" s="1"/>
  <c r="D7" i="5"/>
  <c r="G7" i="5" s="1"/>
  <c r="D8" i="5"/>
  <c r="G8" i="5" s="1"/>
  <c r="D8" i="8"/>
  <c r="G8" i="8" s="1"/>
  <c r="D8" i="7"/>
  <c r="G8" i="7" s="1"/>
  <c r="D12" i="5"/>
  <c r="G12" i="5" s="1"/>
  <c r="D12" i="7"/>
  <c r="G12" i="7" s="1"/>
  <c r="D12" i="8"/>
  <c r="G12" i="8" s="1"/>
  <c r="D14" i="5"/>
  <c r="G14" i="5" s="1"/>
  <c r="D14" i="8"/>
  <c r="G14" i="8" s="1"/>
  <c r="D14" i="7"/>
  <c r="G14" i="7" s="1"/>
  <c r="D6" i="5"/>
  <c r="G6" i="5" s="1"/>
  <c r="D6" i="7"/>
  <c r="D6" i="8"/>
  <c r="D13" i="5"/>
  <c r="G13" i="5" s="1"/>
  <c r="D9" i="5"/>
  <c r="G9" i="5" s="1"/>
  <c r="L18" i="6"/>
  <c r="G7" i="4"/>
  <c r="G8" i="4"/>
  <c r="G10" i="4"/>
  <c r="G11" i="4"/>
  <c r="G12" i="4"/>
  <c r="G13" i="4"/>
  <c r="G14" i="4"/>
  <c r="G15" i="4"/>
  <c r="G6" i="4"/>
  <c r="D16" i="7" l="1"/>
  <c r="G6" i="7"/>
  <c r="G6" i="8"/>
  <c r="G16" i="8" s="1"/>
  <c r="H6" i="8" s="1"/>
  <c r="D16" i="8"/>
  <c r="H14" i="8"/>
  <c r="H7" i="8"/>
  <c r="K16" i="5"/>
  <c r="J16" i="5"/>
  <c r="I16" i="5"/>
  <c r="C16" i="5"/>
  <c r="B16" i="5"/>
  <c r="N15" i="5"/>
  <c r="M15" i="5"/>
  <c r="N14" i="5"/>
  <c r="M14" i="5"/>
  <c r="N13" i="5"/>
  <c r="M13" i="5"/>
  <c r="N12" i="5"/>
  <c r="M12" i="5"/>
  <c r="N11" i="5"/>
  <c r="M11" i="5"/>
  <c r="N10" i="5"/>
  <c r="M10" i="5"/>
  <c r="N9" i="5"/>
  <c r="M9" i="5"/>
  <c r="N8" i="5"/>
  <c r="M8" i="5"/>
  <c r="N7" i="5"/>
  <c r="M7" i="5"/>
  <c r="N6" i="5"/>
  <c r="N16" i="5" s="1"/>
  <c r="M6" i="5"/>
  <c r="M16" i="5" s="1"/>
  <c r="L16" i="5"/>
  <c r="D16" i="5"/>
  <c r="H10" i="8" l="1"/>
  <c r="H13" i="8"/>
  <c r="H8" i="8"/>
  <c r="J7" i="8"/>
  <c r="P7" i="8" s="1"/>
  <c r="K7" i="8"/>
  <c r="Q7" i="8" s="1"/>
  <c r="I7" i="8"/>
  <c r="O7" i="8" s="1"/>
  <c r="I10" i="8"/>
  <c r="O10" i="8" s="1"/>
  <c r="K10" i="8"/>
  <c r="Q10" i="8" s="1"/>
  <c r="J10" i="8"/>
  <c r="P10" i="8" s="1"/>
  <c r="K8" i="8"/>
  <c r="Q8" i="8" s="1"/>
  <c r="J8" i="8"/>
  <c r="P8" i="8" s="1"/>
  <c r="I8" i="8"/>
  <c r="O8" i="8" s="1"/>
  <c r="H9" i="8"/>
  <c r="H11" i="8"/>
  <c r="H15" i="8"/>
  <c r="H12" i="8"/>
  <c r="G16" i="7"/>
  <c r="H6" i="7" s="1"/>
  <c r="K13" i="8"/>
  <c r="Q13" i="8" s="1"/>
  <c r="J13" i="8"/>
  <c r="P13" i="8" s="1"/>
  <c r="I13" i="8"/>
  <c r="O13" i="8" s="1"/>
  <c r="I14" i="8"/>
  <c r="O14" i="8" s="1"/>
  <c r="K14" i="8"/>
  <c r="Q14" i="8" s="1"/>
  <c r="J14" i="8"/>
  <c r="P14" i="8" s="1"/>
  <c r="K6" i="8"/>
  <c r="Q6" i="8" s="1"/>
  <c r="J6" i="8"/>
  <c r="P6" i="8" s="1"/>
  <c r="I6" i="8"/>
  <c r="O6" i="8" s="1"/>
  <c r="J16" i="4"/>
  <c r="I16" i="4"/>
  <c r="C16" i="4"/>
  <c r="K6" i="7" l="1"/>
  <c r="Q6" i="7" s="1"/>
  <c r="J6" i="7"/>
  <c r="P6" i="7" s="1"/>
  <c r="I6" i="7"/>
  <c r="O6" i="7" s="1"/>
  <c r="K12" i="8"/>
  <c r="Q12" i="8" s="1"/>
  <c r="J12" i="8"/>
  <c r="P12" i="8" s="1"/>
  <c r="I12" i="8"/>
  <c r="O12" i="8" s="1"/>
  <c r="K11" i="8"/>
  <c r="Q11" i="8" s="1"/>
  <c r="J11" i="8"/>
  <c r="P11" i="8" s="1"/>
  <c r="I11" i="8"/>
  <c r="O11" i="8" s="1"/>
  <c r="H9" i="7"/>
  <c r="H12" i="7"/>
  <c r="H11" i="7"/>
  <c r="H7" i="7"/>
  <c r="H14" i="7"/>
  <c r="H8" i="7"/>
  <c r="H13" i="7"/>
  <c r="H10" i="7"/>
  <c r="H15" i="7"/>
  <c r="I15" i="8"/>
  <c r="O15" i="8" s="1"/>
  <c r="K15" i="8"/>
  <c r="Q15" i="8" s="1"/>
  <c r="J15" i="8"/>
  <c r="P15" i="8" s="1"/>
  <c r="K9" i="8"/>
  <c r="Q9" i="8" s="1"/>
  <c r="Q16" i="8" s="1"/>
  <c r="I9" i="8"/>
  <c r="O9" i="8" s="1"/>
  <c r="J9" i="8"/>
  <c r="P9" i="8" s="1"/>
  <c r="P16" i="8" s="1"/>
  <c r="H16" i="8"/>
  <c r="G16" i="5"/>
  <c r="H6" i="5" s="1"/>
  <c r="O16" i="8" l="1"/>
  <c r="J10" i="7"/>
  <c r="P10" i="7" s="1"/>
  <c r="K10" i="7"/>
  <c r="Q10" i="7" s="1"/>
  <c r="I10" i="7"/>
  <c r="O10" i="7" s="1"/>
  <c r="K7" i="7"/>
  <c r="Q7" i="7" s="1"/>
  <c r="I7" i="7"/>
  <c r="O7" i="7" s="1"/>
  <c r="J7" i="7"/>
  <c r="P7" i="7" s="1"/>
  <c r="K15" i="7"/>
  <c r="Q15" i="7" s="1"/>
  <c r="J15" i="7"/>
  <c r="P15" i="7" s="1"/>
  <c r="I15" i="7"/>
  <c r="O15" i="7" s="1"/>
  <c r="I13" i="7"/>
  <c r="O13" i="7" s="1"/>
  <c r="K13" i="7"/>
  <c r="Q13" i="7" s="1"/>
  <c r="J13" i="7"/>
  <c r="P13" i="7" s="1"/>
  <c r="K14" i="7"/>
  <c r="Q14" i="7" s="1"/>
  <c r="J14" i="7"/>
  <c r="P14" i="7" s="1"/>
  <c r="I14" i="7"/>
  <c r="O14" i="7" s="1"/>
  <c r="I11" i="7"/>
  <c r="O11" i="7" s="1"/>
  <c r="K11" i="7"/>
  <c r="Q11" i="7" s="1"/>
  <c r="J11" i="7"/>
  <c r="P11" i="7" s="1"/>
  <c r="J9" i="7"/>
  <c r="P9" i="7" s="1"/>
  <c r="K9" i="7"/>
  <c r="Q9" i="7" s="1"/>
  <c r="I9" i="7"/>
  <c r="O9" i="7" s="1"/>
  <c r="J8" i="7"/>
  <c r="P8" i="7" s="1"/>
  <c r="I8" i="7"/>
  <c r="O8" i="7" s="1"/>
  <c r="K8" i="7"/>
  <c r="Q8" i="7" s="1"/>
  <c r="Q16" i="7" s="1"/>
  <c r="J12" i="7"/>
  <c r="P12" i="7" s="1"/>
  <c r="K12" i="7"/>
  <c r="Q12" i="7" s="1"/>
  <c r="I12" i="7"/>
  <c r="O12" i="7" s="1"/>
  <c r="H16" i="7"/>
  <c r="H7" i="5"/>
  <c r="H11" i="5"/>
  <c r="H15" i="5"/>
  <c r="H8" i="5"/>
  <c r="H12" i="5"/>
  <c r="H9" i="5"/>
  <c r="H13" i="5"/>
  <c r="H10" i="5"/>
  <c r="H14" i="5"/>
  <c r="J6" i="5"/>
  <c r="P6" i="5" s="1"/>
  <c r="K6" i="5"/>
  <c r="Q6" i="5" s="1"/>
  <c r="I6" i="5"/>
  <c r="N15" i="4"/>
  <c r="N14" i="4"/>
  <c r="N13" i="4"/>
  <c r="N12" i="4"/>
  <c r="N11" i="4"/>
  <c r="N10" i="4"/>
  <c r="N9" i="4"/>
  <c r="N8" i="4"/>
  <c r="N7" i="4"/>
  <c r="N6" i="4"/>
  <c r="M15" i="4"/>
  <c r="M14" i="4"/>
  <c r="M13" i="4"/>
  <c r="M12" i="4"/>
  <c r="M11" i="4"/>
  <c r="M10" i="4"/>
  <c r="M9" i="4"/>
  <c r="M8" i="4"/>
  <c r="M7" i="4"/>
  <c r="M6" i="4"/>
  <c r="P16" i="7" l="1"/>
  <c r="O16" i="7"/>
  <c r="O6" i="5"/>
  <c r="H16" i="5"/>
  <c r="J10" i="5"/>
  <c r="P10" i="5" s="1"/>
  <c r="K10" i="5"/>
  <c r="Q10" i="5" s="1"/>
  <c r="I10" i="5"/>
  <c r="K9" i="5"/>
  <c r="Q9" i="5" s="1"/>
  <c r="I9" i="5"/>
  <c r="J9" i="5"/>
  <c r="P9" i="5" s="1"/>
  <c r="J8" i="5"/>
  <c r="P8" i="5" s="1"/>
  <c r="K8" i="5"/>
  <c r="Q8" i="5" s="1"/>
  <c r="I8" i="5"/>
  <c r="K11" i="5"/>
  <c r="Q11" i="5" s="1"/>
  <c r="I11" i="5"/>
  <c r="J11" i="5"/>
  <c r="P11" i="5" s="1"/>
  <c r="J14" i="5"/>
  <c r="P14" i="5" s="1"/>
  <c r="K14" i="5"/>
  <c r="Q14" i="5" s="1"/>
  <c r="I14" i="5"/>
  <c r="K13" i="5"/>
  <c r="Q13" i="5" s="1"/>
  <c r="I13" i="5"/>
  <c r="J13" i="5"/>
  <c r="P13" i="5" s="1"/>
  <c r="J12" i="5"/>
  <c r="P12" i="5" s="1"/>
  <c r="K12" i="5"/>
  <c r="Q12" i="5" s="1"/>
  <c r="I12" i="5"/>
  <c r="K15" i="5"/>
  <c r="Q15" i="5" s="1"/>
  <c r="I15" i="5"/>
  <c r="J15" i="5"/>
  <c r="P15" i="5" s="1"/>
  <c r="K7" i="5"/>
  <c r="Q7" i="5" s="1"/>
  <c r="I7" i="5"/>
  <c r="J7" i="5"/>
  <c r="P7" i="5" s="1"/>
  <c r="M16" i="4"/>
  <c r="N16" i="4"/>
  <c r="O15" i="5" l="1"/>
  <c r="O12" i="5"/>
  <c r="O13" i="5"/>
  <c r="O14" i="5"/>
  <c r="O11" i="5"/>
  <c r="O8" i="5"/>
  <c r="O9" i="5"/>
  <c r="O10" i="5"/>
  <c r="R8" i="6"/>
  <c r="J8" i="6"/>
  <c r="O7" i="5"/>
  <c r="O16" i="5" s="1"/>
  <c r="P16" i="5"/>
  <c r="Q16" i="5"/>
  <c r="B16" i="4"/>
  <c r="P8" i="6" l="1"/>
  <c r="X8" i="6"/>
  <c r="U8" i="6"/>
  <c r="R9" i="6"/>
  <c r="J9" i="6"/>
  <c r="H18" i="6"/>
  <c r="R12" i="6"/>
  <c r="J12" i="6"/>
  <c r="R11" i="6"/>
  <c r="J11" i="6"/>
  <c r="R10" i="6"/>
  <c r="J10" i="6"/>
  <c r="R13" i="6"/>
  <c r="J13" i="6"/>
  <c r="R16" i="6"/>
  <c r="J16" i="6"/>
  <c r="R15" i="6"/>
  <c r="J15" i="6"/>
  <c r="R14" i="6"/>
  <c r="J14" i="6"/>
  <c r="R17" i="6"/>
  <c r="J17" i="6"/>
  <c r="D16" i="4"/>
  <c r="P14" i="6" l="1"/>
  <c r="X14" i="6"/>
  <c r="U14" i="6"/>
  <c r="P16" i="6"/>
  <c r="X16" i="6"/>
  <c r="U16" i="6"/>
  <c r="P13" i="6"/>
  <c r="X13" i="6"/>
  <c r="U13" i="6"/>
  <c r="P10" i="6"/>
  <c r="X10" i="6"/>
  <c r="U10" i="6"/>
  <c r="P11" i="6"/>
  <c r="X11" i="6"/>
  <c r="U11" i="6"/>
  <c r="P12" i="6"/>
  <c r="X12" i="6"/>
  <c r="U12" i="6"/>
  <c r="P17" i="6"/>
  <c r="X17" i="6"/>
  <c r="U17" i="6"/>
  <c r="P15" i="6"/>
  <c r="X15" i="6"/>
  <c r="U15" i="6"/>
  <c r="P9" i="6"/>
  <c r="X9" i="6"/>
  <c r="U9" i="6"/>
  <c r="J18" i="6"/>
  <c r="R18" i="6"/>
  <c r="E16" i="4"/>
  <c r="P18" i="6" l="1"/>
  <c r="X18" i="6"/>
  <c r="U18" i="6"/>
  <c r="L16" i="4"/>
  <c r="F9" i="4"/>
  <c r="F16" i="4" s="1"/>
  <c r="G9" i="4" l="1"/>
  <c r="G16" i="4" l="1"/>
  <c r="H10" i="4" l="1"/>
  <c r="H8" i="4"/>
  <c r="H15" i="4"/>
  <c r="H13" i="4"/>
  <c r="H7" i="4"/>
  <c r="H11" i="4"/>
  <c r="H14" i="4"/>
  <c r="H12" i="4"/>
  <c r="H6" i="4"/>
  <c r="H9" i="4"/>
  <c r="I9" i="4" l="1"/>
  <c r="J9" i="4"/>
  <c r="P9" i="4" s="1"/>
  <c r="K9" i="4"/>
  <c r="Q9" i="4" s="1"/>
  <c r="I11" i="4"/>
  <c r="K11" i="4"/>
  <c r="Q11" i="4" s="1"/>
  <c r="J11" i="4"/>
  <c r="P11" i="4" s="1"/>
  <c r="J13" i="4"/>
  <c r="P13" i="4" s="1"/>
  <c r="I13" i="4"/>
  <c r="K13" i="4"/>
  <c r="Q13" i="4" s="1"/>
  <c r="J8" i="4"/>
  <c r="P8" i="4" s="1"/>
  <c r="I8" i="4"/>
  <c r="K8" i="4"/>
  <c r="Q8" i="4" s="1"/>
  <c r="I12" i="4"/>
  <c r="K12" i="4"/>
  <c r="Q12" i="4" s="1"/>
  <c r="J12" i="4"/>
  <c r="P12" i="4" s="1"/>
  <c r="H16" i="4"/>
  <c r="J6" i="4"/>
  <c r="P6" i="4" s="1"/>
  <c r="I6" i="4"/>
  <c r="E8" i="6" s="1"/>
  <c r="K6" i="4"/>
  <c r="Q6" i="4" s="1"/>
  <c r="I14" i="4"/>
  <c r="K14" i="4"/>
  <c r="Q14" i="4" s="1"/>
  <c r="J14" i="4"/>
  <c r="P14" i="4" s="1"/>
  <c r="J7" i="4"/>
  <c r="P7" i="4" s="1"/>
  <c r="I7" i="4"/>
  <c r="K7" i="4"/>
  <c r="Q7" i="4" s="1"/>
  <c r="K15" i="4"/>
  <c r="Q15" i="4" s="1"/>
  <c r="J15" i="4"/>
  <c r="P15" i="4" s="1"/>
  <c r="I15" i="4"/>
  <c r="I10" i="4"/>
  <c r="J10" i="4"/>
  <c r="P10" i="4" s="1"/>
  <c r="K10" i="4"/>
  <c r="Q10" i="4" s="1"/>
  <c r="O15" i="4" l="1"/>
  <c r="E17" i="6"/>
  <c r="O7" i="4"/>
  <c r="E9" i="6"/>
  <c r="O14" i="4"/>
  <c r="E16" i="6"/>
  <c r="O6" i="4"/>
  <c r="O13" i="4"/>
  <c r="E15" i="6"/>
  <c r="O11" i="4"/>
  <c r="E13" i="6"/>
  <c r="O10" i="4"/>
  <c r="E12" i="6"/>
  <c r="O12" i="4"/>
  <c r="E14" i="6"/>
  <c r="O8" i="4"/>
  <c r="E10" i="6"/>
  <c r="O9" i="4"/>
  <c r="E11" i="6"/>
  <c r="Q16" i="4"/>
  <c r="P16" i="4"/>
  <c r="O16" i="4" l="1"/>
  <c r="Q11" i="6"/>
  <c r="K11" i="6"/>
  <c r="M11" i="6" s="1"/>
  <c r="G11" i="6"/>
  <c r="Q10" i="6"/>
  <c r="G10" i="6"/>
  <c r="K10" i="6"/>
  <c r="M10" i="6" s="1"/>
  <c r="Q14" i="6"/>
  <c r="K14" i="6"/>
  <c r="M14" i="6" s="1"/>
  <c r="G14" i="6"/>
  <c r="Q12" i="6"/>
  <c r="K12" i="6"/>
  <c r="M12" i="6" s="1"/>
  <c r="G12" i="6"/>
  <c r="Q13" i="6"/>
  <c r="K13" i="6"/>
  <c r="M13" i="6" s="1"/>
  <c r="G13" i="6"/>
  <c r="Q15" i="6"/>
  <c r="K15" i="6"/>
  <c r="M15" i="6" s="1"/>
  <c r="G15" i="6"/>
  <c r="Q8" i="6"/>
  <c r="K8" i="6"/>
  <c r="E18" i="6"/>
  <c r="G8" i="6"/>
  <c r="G16" i="6"/>
  <c r="Q16" i="6"/>
  <c r="K16" i="6"/>
  <c r="M16" i="6" s="1"/>
  <c r="Q9" i="6"/>
  <c r="K9" i="6"/>
  <c r="M9" i="6" s="1"/>
  <c r="G9" i="6"/>
  <c r="Q17" i="6"/>
  <c r="K17" i="6"/>
  <c r="M17" i="6" s="1"/>
  <c r="G17" i="6"/>
  <c r="O9" i="6" l="1"/>
  <c r="W9" i="6"/>
  <c r="T9" i="6"/>
  <c r="O15" i="6"/>
  <c r="W15" i="6"/>
  <c r="T15" i="6"/>
  <c r="O12" i="6"/>
  <c r="W12" i="6"/>
  <c r="T12" i="6"/>
  <c r="O17" i="6"/>
  <c r="W17" i="6"/>
  <c r="T17" i="6"/>
  <c r="O16" i="6"/>
  <c r="W16" i="6"/>
  <c r="T16" i="6"/>
  <c r="O13" i="6"/>
  <c r="W13" i="6"/>
  <c r="T13" i="6"/>
  <c r="O14" i="6"/>
  <c r="W14" i="6"/>
  <c r="T14" i="6"/>
  <c r="O10" i="6"/>
  <c r="W10" i="6"/>
  <c r="T10" i="6"/>
  <c r="O11" i="6"/>
  <c r="W11" i="6"/>
  <c r="T11" i="6"/>
  <c r="O8" i="6"/>
  <c r="W8" i="6"/>
  <c r="T8" i="6"/>
  <c r="Q18" i="6"/>
  <c r="G18" i="6"/>
  <c r="K18" i="6"/>
  <c r="M8" i="6"/>
  <c r="M18" i="6" s="1"/>
  <c r="T18" i="6" l="1"/>
  <c r="O18" i="6"/>
  <c r="W18" i="6"/>
</calcChain>
</file>

<file path=xl/sharedStrings.xml><?xml version="1.0" encoding="utf-8"?>
<sst xmlns="http://schemas.openxmlformats.org/spreadsheetml/2006/main" count="182" uniqueCount="43">
  <si>
    <t>Наименование МО</t>
  </si>
  <si>
    <t>МО "Алтарик"</t>
  </si>
  <si>
    <t>МО "Закулей"</t>
  </si>
  <si>
    <t>МО "Новоленино"</t>
  </si>
  <si>
    <t>МО "Новонукутское"</t>
  </si>
  <si>
    <t>МО "Нукуты"</t>
  </si>
  <si>
    <t>МО "Первомайское"</t>
  </si>
  <si>
    <t>МО "Хадахан"</t>
  </si>
  <si>
    <t>МО "Хареты"</t>
  </si>
  <si>
    <t>МО "Целинный"</t>
  </si>
  <si>
    <t>МО "Шаратское"</t>
  </si>
  <si>
    <t>ИТОГО по поселениям</t>
  </si>
  <si>
    <t>ср</t>
  </si>
  <si>
    <t>ДОХОДЫ</t>
  </si>
  <si>
    <t>РАСХОДЫ</t>
  </si>
  <si>
    <t>ДЕФИЦИТ</t>
  </si>
  <si>
    <t>ДОЛЯ</t>
  </si>
  <si>
    <t>74 - ОЗ</t>
  </si>
  <si>
    <t>121 - ОЗ</t>
  </si>
  <si>
    <t>Численность на 2024</t>
  </si>
  <si>
    <t>Численность на 2025</t>
  </si>
  <si>
    <t>РФФППП на 2025-2027 гг. ОКОНЧАТЕЛЬНО</t>
  </si>
  <si>
    <t>РФФПП по 74</t>
  </si>
  <si>
    <t>Изм-ния</t>
  </si>
  <si>
    <t>1 вариант по ср.П</t>
  </si>
  <si>
    <t>ИТОГО</t>
  </si>
  <si>
    <t>2 вариант по 2025 г.(соф, ФОТ)</t>
  </si>
  <si>
    <t>ОТКЛ</t>
  </si>
  <si>
    <t>вар.1-вар.2</t>
  </si>
  <si>
    <t>на 01.01.2024</t>
  </si>
  <si>
    <t>кол-во мес</t>
  </si>
  <si>
    <t>на 2025 г</t>
  </si>
  <si>
    <t>1 вариант</t>
  </si>
  <si>
    <t>2 вариант</t>
  </si>
  <si>
    <t>на 1 жителя по спис.Ч</t>
  </si>
  <si>
    <t>средний</t>
  </si>
  <si>
    <t>ФОТ по штатке</t>
  </si>
  <si>
    <t>год.ФОТ</t>
  </si>
  <si>
    <t>обесп-сть</t>
  </si>
  <si>
    <t>год ФОТ</t>
  </si>
  <si>
    <t>на 2025 г.</t>
  </si>
  <si>
    <t>РФФПП</t>
  </si>
  <si>
    <t>ОЦЕНКА на 01.10.2023 г. с учетом факта за 2021, 2022 годы и факта за 8 мес.2023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</si>
</sst>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#,##0.0000"/>
    <numFmt numFmtId="166" formatCode="0.000"/>
    <numFmt numFmtId="167" formatCode="0.0"/>
    <numFmt numFmtId="168" formatCode="#,##0.000"/>
    <numFmt numFmtId="169" formatCode="#,##0.00000"/>
    <numFmt numFmtId="170" formatCode="#,##0.000000"/>
    <numFmt numFmtId="171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2" fillId="2" borderId="2" xfId="0" applyFont="1" applyFill="1" applyBorder="1" applyAlignment="1" applyProtection="1">
      <alignment wrapText="1"/>
      <protection locked="0"/>
    </xf>
    <xf numFmtId="0" fontId="3" fillId="3" borderId="2" xfId="0" applyFont="1" applyFill="1" applyBorder="1" applyAlignment="1" applyProtection="1">
      <alignment wrapText="1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/>
    <xf numFmtId="0" fontId="0" fillId="6" borderId="1" xfId="0" applyFill="1" applyBorder="1" applyAlignment="1">
      <alignment horizontal="center"/>
    </xf>
    <xf numFmtId="0" fontId="0" fillId="6" borderId="0" xfId="0" applyFill="1"/>
    <xf numFmtId="0" fontId="0" fillId="6" borderId="2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3" fontId="2" fillId="2" borderId="3" xfId="0" applyNumberFormat="1" applyFont="1" applyFill="1" applyBorder="1" applyAlignment="1" applyProtection="1">
      <alignment horizontal="center" wrapText="1"/>
      <protection locked="0"/>
    </xf>
    <xf numFmtId="3" fontId="2" fillId="2" borderId="2" xfId="0" applyNumberFormat="1" applyFont="1" applyFill="1" applyBorder="1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3" fontId="5" fillId="7" borderId="1" xfId="1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3" fontId="0" fillId="8" borderId="1" xfId="0" applyNumberFormat="1" applyFill="1" applyBorder="1" applyAlignment="1">
      <alignment horizontal="center"/>
    </xf>
    <xf numFmtId="0" fontId="0" fillId="9" borderId="1" xfId="0" applyFill="1" applyBorder="1"/>
    <xf numFmtId="0" fontId="0" fillId="10" borderId="1" xfId="0" applyFill="1" applyBorder="1"/>
    <xf numFmtId="166" fontId="0" fillId="0" borderId="1" xfId="0" applyNumberFormat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7" xfId="0" applyFill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6" xfId="0" applyFill="1" applyBorder="1"/>
    <xf numFmtId="4" fontId="0" fillId="0" borderId="1" xfId="0" applyNumberFormat="1" applyBorder="1"/>
    <xf numFmtId="168" fontId="0" fillId="8" borderId="1" xfId="0" applyNumberFormat="1" applyFill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171" fontId="0" fillId="0" borderId="1" xfId="0" applyNumberFormat="1" applyBorder="1"/>
    <xf numFmtId="171" fontId="0" fillId="8" borderId="1" xfId="0" applyNumberFormat="1" applyFill="1" applyBorder="1" applyAlignment="1">
      <alignment horizontal="center"/>
    </xf>
    <xf numFmtId="171" fontId="0" fillId="9" borderId="1" xfId="0" applyNumberFormat="1" applyFill="1" applyBorder="1"/>
    <xf numFmtId="171" fontId="0" fillId="9" borderId="1" xfId="0" applyNumberFormat="1" applyFill="1" applyBorder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169" fontId="0" fillId="6" borderId="1" xfId="0" applyNumberFormat="1" applyFill="1" applyBorder="1" applyAlignment="1">
      <alignment horizontal="center"/>
    </xf>
    <xf numFmtId="169" fontId="0" fillId="6" borderId="2" xfId="0" applyNumberFormat="1" applyFill="1" applyBorder="1" applyAlignment="1">
      <alignment horizontal="center"/>
    </xf>
    <xf numFmtId="169" fontId="0" fillId="4" borderId="1" xfId="0" applyNumberFormat="1" applyFill="1" applyBorder="1" applyAlignment="1">
      <alignment horizontal="center"/>
    </xf>
    <xf numFmtId="171" fontId="0" fillId="10" borderId="1" xfId="0" applyNumberFormat="1" applyFill="1" applyBorder="1"/>
    <xf numFmtId="171" fontId="0" fillId="10" borderId="1" xfId="0" applyNumberFormat="1" applyFill="1" applyBorder="1" applyAlignment="1">
      <alignment horizontal="center"/>
    </xf>
    <xf numFmtId="171" fontId="0" fillId="11" borderId="1" xfId="0" applyNumberFormat="1" applyFill="1" applyBorder="1"/>
    <xf numFmtId="0" fontId="0" fillId="11" borderId="1" xfId="0" applyFill="1" applyBorder="1"/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11" borderId="1" xfId="0" applyFill="1" applyBorder="1" applyAlignment="1">
      <alignment horizontal="center"/>
    </xf>
  </cellXfs>
  <cellStyles count="2">
    <cellStyle name="Normal_ФФПМР_ИБР_Ставрополь_2006 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91;&#1073;&#1074;&#1077;&#1085;&#1094;&#1080;&#1103;%20&#1085;&#1072;%202025-2027%20&#1075;&#1075;%20(&#1088;&#1072;&#1089;&#1095;&#1077;&#1090;%20&#1087;&#1086;%20&#1088;&#1077;&#1082;&#1086;&#1084;&#1077;&#1085;&#1076;&#1072;&#1094;&#1080;&#1080;%20&#1052;&#1060;%20&#1048;&#1054;%20&#1080;&#1089;&#1093;&#1086;&#1076;.&#1076;&#1072;&#1085;&#1085;&#1099;&#107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60;&#1060;&#1055;&#1055;%202025-2027%20&#1087;&#1086;%2074%20&#1054;&#104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60;&#1060;&#1055;&#1055;%202024-2026%20(&#1088;&#1072;&#1089;&#1095;&#1077;&#1090;%20&#1087;&#1086;%2074-&#1054;&#104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венция исхР(по средней зпл)"/>
      <sheetName val="Субвенция исхР(по зпл 2025)"/>
      <sheetName val="Субвенция исхД"/>
    </sheetNames>
    <sheetDataSet>
      <sheetData sheetId="0">
        <row r="4">
          <cell r="AI4">
            <v>14117.714285714286</v>
          </cell>
          <cell r="AM4">
            <v>16823.855934571427</v>
          </cell>
        </row>
        <row r="5">
          <cell r="AI5">
            <v>11888.485714285713</v>
          </cell>
          <cell r="AM5">
            <v>14036.08288942857</v>
          </cell>
        </row>
        <row r="6">
          <cell r="AI6">
            <v>11862.142857142857</v>
          </cell>
          <cell r="AM6">
            <v>14258.464409857143</v>
          </cell>
        </row>
        <row r="7">
          <cell r="AI7">
            <v>15845.428571428571</v>
          </cell>
          <cell r="AM7">
            <v>39610.023263999996</v>
          </cell>
        </row>
        <row r="8">
          <cell r="AI8">
            <v>17162.714285714286</v>
          </cell>
          <cell r="AM8">
            <v>20159.781638857145</v>
          </cell>
        </row>
        <row r="9">
          <cell r="AI9">
            <v>10927</v>
          </cell>
          <cell r="AM9">
            <v>12506.943352571428</v>
          </cell>
        </row>
        <row r="10">
          <cell r="AI10">
            <v>13588.142857142857</v>
          </cell>
          <cell r="AM10">
            <v>16564.007631142857</v>
          </cell>
        </row>
        <row r="11">
          <cell r="AI11">
            <v>13293</v>
          </cell>
          <cell r="AM11">
            <v>16811.756397714285</v>
          </cell>
        </row>
        <row r="12">
          <cell r="AI12">
            <v>11069.285714285714</v>
          </cell>
          <cell r="AM12">
            <v>12854.870864571427</v>
          </cell>
        </row>
        <row r="13">
          <cell r="AI13">
            <v>11336.142857142857</v>
          </cell>
          <cell r="AM13">
            <v>14859.565313571427</v>
          </cell>
        </row>
      </sheetData>
      <sheetData sheetId="1">
        <row r="4">
          <cell r="AD4">
            <v>20140</v>
          </cell>
          <cell r="AM4">
            <v>22846.141648857141</v>
          </cell>
        </row>
        <row r="5">
          <cell r="AD5">
            <v>15281.4</v>
          </cell>
          <cell r="AM5">
            <v>17428.997175142857</v>
          </cell>
        </row>
        <row r="6">
          <cell r="AD6">
            <v>17273</v>
          </cell>
          <cell r="AM6">
            <v>19669.321552714286</v>
          </cell>
        </row>
        <row r="7">
          <cell r="AD7">
            <v>21009</v>
          </cell>
          <cell r="AM7">
            <v>44773.594692571431</v>
          </cell>
        </row>
        <row r="8">
          <cell r="AD8">
            <v>24322</v>
          </cell>
          <cell r="AM8">
            <v>27319.067353142858</v>
          </cell>
        </row>
        <row r="9">
          <cell r="AD9">
            <v>15365</v>
          </cell>
          <cell r="AM9">
            <v>16944.943352571427</v>
          </cell>
        </row>
        <row r="10">
          <cell r="AD10">
            <v>18909</v>
          </cell>
          <cell r="AM10">
            <v>21884.864774000001</v>
          </cell>
        </row>
        <row r="11">
          <cell r="AD11">
            <v>18520</v>
          </cell>
          <cell r="AM11">
            <v>22038.756397714285</v>
          </cell>
        </row>
        <row r="12">
          <cell r="AD12">
            <v>18550</v>
          </cell>
          <cell r="AM12">
            <v>20335.585150285715</v>
          </cell>
        </row>
        <row r="13">
          <cell r="AD13">
            <v>16315</v>
          </cell>
          <cell r="AM13">
            <v>19838.422456428572</v>
          </cell>
        </row>
        <row r="14">
          <cell r="AD14">
            <v>185684.4</v>
          </cell>
        </row>
      </sheetData>
      <sheetData sheetId="2">
        <row r="9">
          <cell r="AF9">
            <v>2404.7142857142858</v>
          </cell>
        </row>
        <row r="10">
          <cell r="AF10">
            <v>940.57142857142856</v>
          </cell>
        </row>
        <row r="11">
          <cell r="AF11">
            <v>1062</v>
          </cell>
        </row>
        <row r="12">
          <cell r="AF12">
            <v>24239</v>
          </cell>
        </row>
        <row r="13">
          <cell r="AF13">
            <v>1321</v>
          </cell>
        </row>
        <row r="14">
          <cell r="AF14">
            <v>493.71428571428572</v>
          </cell>
        </row>
        <row r="15">
          <cell r="AF15">
            <v>2508.4285714285716</v>
          </cell>
        </row>
        <row r="16">
          <cell r="AF16">
            <v>827.85714285714289</v>
          </cell>
        </row>
        <row r="17">
          <cell r="AF17">
            <v>724.42857142857144</v>
          </cell>
        </row>
        <row r="18">
          <cell r="AF18">
            <v>1282.8571428571429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П"/>
      <sheetName val="ИБР"/>
      <sheetName val="24"/>
      <sheetName val="28"/>
      <sheetName val="41"/>
      <sheetName val="2025 без К2 (проект)"/>
      <sheetName val="2026 без К2 (проект) "/>
      <sheetName val="2027 без К2 (проект)"/>
    </sheetNames>
    <sheetDataSet>
      <sheetData sheetId="0"/>
      <sheetData sheetId="1"/>
      <sheetData sheetId="2"/>
      <sheetData sheetId="3"/>
      <sheetData sheetId="4"/>
      <sheetData sheetId="5">
        <row r="7">
          <cell r="J7">
            <v>2463434</v>
          </cell>
        </row>
        <row r="8">
          <cell r="J8">
            <v>2941407</v>
          </cell>
        </row>
        <row r="9">
          <cell r="J9">
            <v>2833103</v>
          </cell>
        </row>
        <row r="11">
          <cell r="J11">
            <v>3877055</v>
          </cell>
        </row>
        <row r="12">
          <cell r="J12">
            <v>2840703</v>
          </cell>
        </row>
        <row r="13">
          <cell r="J13">
            <v>2421079</v>
          </cell>
        </row>
        <row r="14">
          <cell r="J14">
            <v>3430901</v>
          </cell>
        </row>
        <row r="15">
          <cell r="J15">
            <v>2643468</v>
          </cell>
        </row>
        <row r="16">
          <cell r="J16">
            <v>2689095</v>
          </cell>
        </row>
      </sheetData>
      <sheetData sheetId="6">
        <row r="7">
          <cell r="J7">
            <v>2230871</v>
          </cell>
        </row>
        <row r="8">
          <cell r="J8">
            <v>2732084</v>
          </cell>
        </row>
        <row r="9">
          <cell r="J9">
            <v>2627985</v>
          </cell>
        </row>
        <row r="11">
          <cell r="J11">
            <v>3595813</v>
          </cell>
        </row>
        <row r="12">
          <cell r="J12">
            <v>2656902</v>
          </cell>
        </row>
        <row r="13">
          <cell r="J13">
            <v>2177966</v>
          </cell>
        </row>
        <row r="14">
          <cell r="J14">
            <v>3191442</v>
          </cell>
        </row>
        <row r="15">
          <cell r="J15">
            <v>2456629</v>
          </cell>
        </row>
        <row r="16">
          <cell r="J16">
            <v>2479258</v>
          </cell>
        </row>
      </sheetData>
      <sheetData sheetId="7">
        <row r="7">
          <cell r="J7">
            <v>2207940</v>
          </cell>
        </row>
        <row r="8">
          <cell r="J8">
            <v>2711444</v>
          </cell>
        </row>
        <row r="9">
          <cell r="J9">
            <v>2607759</v>
          </cell>
        </row>
        <row r="11">
          <cell r="J11">
            <v>3568081</v>
          </cell>
        </row>
        <row r="12">
          <cell r="J12">
            <v>2638779</v>
          </cell>
        </row>
        <row r="13">
          <cell r="J13">
            <v>2153994</v>
          </cell>
        </row>
        <row r="14">
          <cell r="J14">
            <v>3167830</v>
          </cell>
        </row>
        <row r="15">
          <cell r="J15">
            <v>2438206</v>
          </cell>
        </row>
        <row r="16">
          <cell r="J16">
            <v>2458567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П"/>
      <sheetName val="ИБР"/>
      <sheetName val="24"/>
      <sheetName val="28"/>
      <sheetName val="41"/>
      <sheetName val="2024 без К2 (проект)"/>
      <sheetName val="2025 без К2 (проект)"/>
      <sheetName val="2026 без К2 (проект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J7">
            <v>1635527</v>
          </cell>
        </row>
        <row r="10">
          <cell r="K10">
            <v>0</v>
          </cell>
        </row>
      </sheetData>
      <sheetData sheetId="6" refreshError="1">
        <row r="7">
          <cell r="J7">
            <v>1396112</v>
          </cell>
        </row>
        <row r="8">
          <cell r="J8">
            <v>1632576</v>
          </cell>
        </row>
        <row r="9">
          <cell r="J9">
            <v>1953459</v>
          </cell>
        </row>
        <row r="10">
          <cell r="J10">
            <v>0</v>
          </cell>
        </row>
        <row r="11">
          <cell r="J11">
            <v>2617877</v>
          </cell>
        </row>
        <row r="12">
          <cell r="J12">
            <v>2070702</v>
          </cell>
        </row>
        <row r="13">
          <cell r="J13">
            <v>307215</v>
          </cell>
        </row>
        <row r="14">
          <cell r="J14">
            <v>2546759</v>
          </cell>
        </row>
        <row r="15">
          <cell r="J15">
            <v>1963859</v>
          </cell>
        </row>
        <row r="16">
          <cell r="J16">
            <v>2014599</v>
          </cell>
        </row>
      </sheetData>
      <sheetData sheetId="7" refreshError="1">
        <row r="7">
          <cell r="J7">
            <v>1502934</v>
          </cell>
        </row>
        <row r="8">
          <cell r="J8">
            <v>1720220</v>
          </cell>
        </row>
        <row r="9">
          <cell r="J9">
            <v>2055495</v>
          </cell>
        </row>
        <row r="10">
          <cell r="J10">
            <v>0</v>
          </cell>
        </row>
        <row r="11">
          <cell r="J11">
            <v>2749994</v>
          </cell>
        </row>
        <row r="12">
          <cell r="J12">
            <v>2160168</v>
          </cell>
        </row>
        <row r="13">
          <cell r="J13">
            <v>396490</v>
          </cell>
        </row>
        <row r="14">
          <cell r="J14">
            <v>2668923</v>
          </cell>
        </row>
        <row r="15">
          <cell r="J15">
            <v>2059373</v>
          </cell>
        </row>
        <row r="16">
          <cell r="J16">
            <v>2132828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tabSelected="1" workbookViewId="0">
      <selection activeCell="I6" sqref="I6"/>
    </sheetView>
  </sheetViews>
  <sheetFormatPr defaultRowHeight="15" x14ac:dyDescent="0.25"/>
  <cols>
    <col min="1" max="1" width="22.28515625" customWidth="1"/>
    <col min="2" max="2" width="13" customWidth="1"/>
    <col min="3" max="3" width="13.28515625" customWidth="1"/>
    <col min="4" max="4" width="14.140625" customWidth="1"/>
    <col min="5" max="6" width="12.85546875" customWidth="1"/>
    <col min="7" max="7" width="13.42578125" customWidth="1"/>
    <col min="8" max="8" width="9.42578125" bestFit="1" customWidth="1"/>
    <col min="9" max="9" width="13.5703125" customWidth="1"/>
    <col min="10" max="10" width="11.7109375" customWidth="1"/>
    <col min="11" max="11" width="12.140625" customWidth="1"/>
    <col min="12" max="12" width="12.140625" bestFit="1" customWidth="1"/>
    <col min="13" max="14" width="11" bestFit="1" customWidth="1"/>
    <col min="15" max="15" width="12" bestFit="1" customWidth="1"/>
    <col min="16" max="16" width="12" customWidth="1"/>
    <col min="17" max="17" width="11.7109375" customWidth="1"/>
  </cols>
  <sheetData>
    <row r="2" spans="1:17" x14ac:dyDescent="0.25">
      <c r="A2" s="55" t="s">
        <v>42</v>
      </c>
      <c r="B2" s="55"/>
      <c r="C2" s="55"/>
      <c r="D2" s="55"/>
      <c r="E2" s="55"/>
      <c r="F2" s="55"/>
      <c r="G2" s="55"/>
      <c r="H2" s="55"/>
    </row>
    <row r="3" spans="1:17" ht="31.5" customHeight="1" x14ac:dyDescent="0.25">
      <c r="I3" s="56" t="s">
        <v>18</v>
      </c>
      <c r="J3" s="56"/>
      <c r="K3" s="56"/>
      <c r="L3" s="56" t="s">
        <v>17</v>
      </c>
      <c r="M3" s="56"/>
      <c r="N3" s="56"/>
      <c r="O3" s="57" t="s">
        <v>21</v>
      </c>
      <c r="P3" s="57"/>
      <c r="Q3" s="57"/>
    </row>
    <row r="4" spans="1:17" x14ac:dyDescent="0.25">
      <c r="B4" s="58" t="s">
        <v>19</v>
      </c>
      <c r="C4" s="58" t="s">
        <v>20</v>
      </c>
      <c r="D4" s="7" t="s">
        <v>13</v>
      </c>
      <c r="E4" s="60" t="s">
        <v>14</v>
      </c>
      <c r="F4" s="61"/>
      <c r="G4" s="4" t="s">
        <v>15</v>
      </c>
      <c r="H4" s="6" t="s">
        <v>16</v>
      </c>
      <c r="I4" s="9">
        <v>2025</v>
      </c>
      <c r="J4" s="9">
        <v>2026</v>
      </c>
      <c r="K4" s="9">
        <v>2027</v>
      </c>
      <c r="L4" s="11">
        <v>2025</v>
      </c>
      <c r="M4" s="13">
        <v>2026</v>
      </c>
      <c r="N4" s="13">
        <v>2027</v>
      </c>
      <c r="O4" s="22">
        <v>2025</v>
      </c>
      <c r="P4" s="22">
        <v>2026</v>
      </c>
      <c r="Q4" s="8">
        <v>2027</v>
      </c>
    </row>
    <row r="5" spans="1:17" x14ac:dyDescent="0.25">
      <c r="A5" s="5" t="s">
        <v>0</v>
      </c>
      <c r="B5" s="59"/>
      <c r="C5" s="59"/>
      <c r="D5" s="7" t="s">
        <v>12</v>
      </c>
      <c r="E5" s="4" t="s">
        <v>12</v>
      </c>
      <c r="F5" s="4" t="s">
        <v>22</v>
      </c>
      <c r="G5" s="4"/>
      <c r="H5" s="3"/>
      <c r="I5" s="9"/>
      <c r="J5" s="9"/>
      <c r="K5" s="9"/>
      <c r="L5" s="12"/>
      <c r="M5" s="12"/>
      <c r="N5" s="12"/>
      <c r="O5" s="10"/>
      <c r="P5" s="10"/>
      <c r="Q5" s="10"/>
    </row>
    <row r="6" spans="1:17" ht="15.75" x14ac:dyDescent="0.25">
      <c r="A6" s="1" t="s">
        <v>1</v>
      </c>
      <c r="B6" s="15">
        <v>881</v>
      </c>
      <c r="C6" s="23">
        <v>849</v>
      </c>
      <c r="D6" s="14">
        <f>'[1]Субвенция исхД'!$AF$9</f>
        <v>2404.7142857142858</v>
      </c>
      <c r="E6" s="14">
        <f>'[1]Субвенция исхР(по средней зпл)'!$AM$4</f>
        <v>16823.855934571427</v>
      </c>
      <c r="F6" s="14">
        <f>'[2]2025 без К2 (проект)'!$J$7/1000</f>
        <v>2463.4340000000002</v>
      </c>
      <c r="G6" s="14">
        <f>D6-E6-F6</f>
        <v>-16882.575648857142</v>
      </c>
      <c r="H6" s="14">
        <f>G6/G16*100</f>
        <v>10.000280250688538</v>
      </c>
      <c r="I6" s="18">
        <f>H6*I16/100</f>
        <v>12632.694022198284</v>
      </c>
      <c r="J6" s="18">
        <f>H6*J16/100</f>
        <v>10144.444290782465</v>
      </c>
      <c r="K6" s="18">
        <f>H6*K16/100</f>
        <v>10183.605388244159</v>
      </c>
      <c r="L6" s="19">
        <f>'[2]2025 без К2 (проект)'!$J$7/1000</f>
        <v>2463.4340000000002</v>
      </c>
      <c r="M6" s="19">
        <f>'[3]2025 без К2 (проект)'!$J$7/1000</f>
        <v>1396.1120000000001</v>
      </c>
      <c r="N6" s="20">
        <f>'[3]2026 без К2 (проект)'!$J$7/1000</f>
        <v>1502.934</v>
      </c>
      <c r="O6" s="21">
        <f>I6+L6</f>
        <v>15096.128022198285</v>
      </c>
      <c r="P6" s="21">
        <f t="shared" ref="P6:Q6" si="0">J6+M6</f>
        <v>11540.556290782464</v>
      </c>
      <c r="Q6" s="21">
        <f t="shared" si="0"/>
        <v>11686.539388244159</v>
      </c>
    </row>
    <row r="7" spans="1:17" ht="15.75" x14ac:dyDescent="0.25">
      <c r="A7" s="1" t="s">
        <v>2</v>
      </c>
      <c r="B7" s="16">
        <v>1082</v>
      </c>
      <c r="C7" s="23">
        <v>1062</v>
      </c>
      <c r="D7" s="14">
        <f>'[1]Субвенция исхД'!$AF$10</f>
        <v>940.57142857142856</v>
      </c>
      <c r="E7" s="14">
        <f>'[1]Субвенция исхР(по средней зпл)'!$AM$5</f>
        <v>14036.08288942857</v>
      </c>
      <c r="F7" s="14">
        <f>'[2]2025 без К2 (проект)'!$J$8/1000</f>
        <v>2941.4070000000002</v>
      </c>
      <c r="G7" s="14">
        <f t="shared" ref="G7:G15" si="1">D7-E7-F7</f>
        <v>-16036.918460857141</v>
      </c>
      <c r="H7" s="14">
        <f>G7/G16*100</f>
        <v>9.4993608973917745</v>
      </c>
      <c r="I7" s="18">
        <f>H7*I16/100</f>
        <v>11999.9156638558</v>
      </c>
      <c r="J7" s="18">
        <f>H7*J16/100</f>
        <v>9636.3036840885743</v>
      </c>
      <c r="K7" s="18">
        <f>H7*K16/100</f>
        <v>9673.5031813627593</v>
      </c>
      <c r="L7" s="19">
        <f>'[2]2025 без К2 (проект)'!$J$8/1000</f>
        <v>2941.4070000000002</v>
      </c>
      <c r="M7" s="19">
        <f>'[3]2025 без К2 (проект)'!$J$8/1000</f>
        <v>1632.576</v>
      </c>
      <c r="N7" s="20">
        <f>'[3]2026 без К2 (проект)'!$J$8/1000</f>
        <v>1720.22</v>
      </c>
      <c r="O7" s="21">
        <f t="shared" ref="O7:O15" si="2">I7+L7</f>
        <v>14941.322663855801</v>
      </c>
      <c r="P7" s="21">
        <f t="shared" ref="P7:P15" si="3">J7+M7</f>
        <v>11268.879684088573</v>
      </c>
      <c r="Q7" s="21">
        <f t="shared" ref="Q7:Q15" si="4">K7+N7</f>
        <v>11393.723181362759</v>
      </c>
    </row>
    <row r="8" spans="1:17" ht="15.75" x14ac:dyDescent="0.25">
      <c r="A8" s="1" t="s">
        <v>3</v>
      </c>
      <c r="B8" s="16">
        <v>1082</v>
      </c>
      <c r="C8" s="23">
        <v>1052</v>
      </c>
      <c r="D8" s="14">
        <f>'[1]Субвенция исхД'!$AF$11</f>
        <v>1062</v>
      </c>
      <c r="E8" s="14">
        <f>'[1]Субвенция исхР(по средней зпл)'!$AM$6</f>
        <v>14258.464409857143</v>
      </c>
      <c r="F8" s="14">
        <f>'[2]2025 без К2 (проект)'!$J$9/1000</f>
        <v>2833.1030000000001</v>
      </c>
      <c r="G8" s="14">
        <f t="shared" si="1"/>
        <v>-16029.567409857144</v>
      </c>
      <c r="H8" s="14">
        <f>G8/G16*100</f>
        <v>9.495006551724023</v>
      </c>
      <c r="I8" s="18">
        <f>H8*I16/100</f>
        <v>11994.415106360544</v>
      </c>
      <c r="J8" s="18">
        <f>H8*J16/100</f>
        <v>9631.8865661736781</v>
      </c>
      <c r="K8" s="18">
        <f>H8*K16/100</f>
        <v>9669.0690118302282</v>
      </c>
      <c r="L8" s="19">
        <f>'[2]2025 без К2 (проект)'!$J$9/1000</f>
        <v>2833.1030000000001</v>
      </c>
      <c r="M8" s="19">
        <f>'[3]2025 без К2 (проект)'!$J$9/1000</f>
        <v>1953.4590000000001</v>
      </c>
      <c r="N8" s="20">
        <f>'[3]2026 без К2 (проект)'!$J$9/1000</f>
        <v>2055.4949999999999</v>
      </c>
      <c r="O8" s="21">
        <f t="shared" si="2"/>
        <v>14827.518106360545</v>
      </c>
      <c r="P8" s="21">
        <f t="shared" si="3"/>
        <v>11585.345566173679</v>
      </c>
      <c r="Q8" s="21">
        <f t="shared" si="4"/>
        <v>11724.564011830229</v>
      </c>
    </row>
    <row r="9" spans="1:17" ht="15.75" x14ac:dyDescent="0.25">
      <c r="A9" s="1" t="s">
        <v>4</v>
      </c>
      <c r="B9" s="16">
        <v>5050</v>
      </c>
      <c r="C9" s="23">
        <v>5093</v>
      </c>
      <c r="D9" s="14">
        <f>'[1]Субвенция исхД'!$AF$12</f>
        <v>24239</v>
      </c>
      <c r="E9" s="14">
        <f>'[1]Субвенция исхР(по средней зпл)'!$AM$7</f>
        <v>39610.023263999996</v>
      </c>
      <c r="F9" s="14">
        <f t="shared" ref="F9" si="5">L9</f>
        <v>0</v>
      </c>
      <c r="G9" s="14">
        <f t="shared" si="1"/>
        <v>-15371.023263999996</v>
      </c>
      <c r="H9" s="14">
        <f>G9/G16*100</f>
        <v>9.1049223517182263</v>
      </c>
      <c r="I9" s="18">
        <f>H9*I16/100</f>
        <v>11501.647482050423</v>
      </c>
      <c r="J9" s="18">
        <f>H9*J16/100</f>
        <v>9236.1789123405979</v>
      </c>
      <c r="K9" s="18">
        <f>H9*K16/100</f>
        <v>9271.8337882699252</v>
      </c>
      <c r="L9" s="19">
        <f>'[3]2024 без К2 (проект)'!$K$10/1000</f>
        <v>0</v>
      </c>
      <c r="M9" s="19">
        <f>'[3]2025 без К2 (проект)'!$J$10/1000</f>
        <v>0</v>
      </c>
      <c r="N9" s="20">
        <f>'[3]2026 без К2 (проект)'!$J$10/1000</f>
        <v>0</v>
      </c>
      <c r="O9" s="21">
        <f t="shared" si="2"/>
        <v>11501.647482050423</v>
      </c>
      <c r="P9" s="21">
        <f t="shared" si="3"/>
        <v>9236.1789123405979</v>
      </c>
      <c r="Q9" s="21">
        <f t="shared" si="4"/>
        <v>9271.8337882699252</v>
      </c>
    </row>
    <row r="10" spans="1:17" ht="15.75" x14ac:dyDescent="0.25">
      <c r="A10" s="1" t="s">
        <v>5</v>
      </c>
      <c r="B10" s="16">
        <v>1099</v>
      </c>
      <c r="C10" s="23">
        <v>1103</v>
      </c>
      <c r="D10" s="14">
        <f>'[1]Субвенция исхД'!$AF$13</f>
        <v>1321</v>
      </c>
      <c r="E10" s="14">
        <f>'[1]Субвенция исхР(по средней зпл)'!$AM$8</f>
        <v>20159.781638857145</v>
      </c>
      <c r="F10" s="14">
        <f>'[2]2025 без К2 (проект)'!$J$11/1000</f>
        <v>3877.0549999999998</v>
      </c>
      <c r="G10" s="14">
        <f t="shared" si="1"/>
        <v>-22715.836638857145</v>
      </c>
      <c r="H10" s="14">
        <f>G10/G16*100</f>
        <v>13.455573204128246</v>
      </c>
      <c r="I10" s="18">
        <f>H10*I16/100</f>
        <v>16997.53756094374</v>
      </c>
      <c r="J10" s="18">
        <f>H10*J16/100</f>
        <v>13649.548747438961</v>
      </c>
      <c r="K10" s="18">
        <f>H10*K16/100</f>
        <v>13702.240772106325</v>
      </c>
      <c r="L10" s="19">
        <f>'[2]2025 без К2 (проект)'!$J$11/1000</f>
        <v>3877.0549999999998</v>
      </c>
      <c r="M10" s="19">
        <f>'[3]2025 без К2 (проект)'!$J$11/1000</f>
        <v>2617.877</v>
      </c>
      <c r="N10" s="20">
        <f>'[3]2026 без К2 (проект)'!$J$11/1000</f>
        <v>2749.9940000000001</v>
      </c>
      <c r="O10" s="21">
        <f t="shared" si="2"/>
        <v>20874.59256094374</v>
      </c>
      <c r="P10" s="21">
        <f t="shared" si="3"/>
        <v>16267.425747438961</v>
      </c>
      <c r="Q10" s="21">
        <f t="shared" si="4"/>
        <v>16452.234772106323</v>
      </c>
    </row>
    <row r="11" spans="1:17" ht="15.75" x14ac:dyDescent="0.25">
      <c r="A11" s="1" t="s">
        <v>6</v>
      </c>
      <c r="B11" s="16">
        <v>931</v>
      </c>
      <c r="C11" s="23">
        <v>912</v>
      </c>
      <c r="D11" s="14">
        <f>'[1]Субвенция исхД'!$AF$14</f>
        <v>493.71428571428572</v>
      </c>
      <c r="E11" s="14">
        <f>'[1]Субвенция исхР(по средней зпл)'!$AM$9</f>
        <v>12506.943352571428</v>
      </c>
      <c r="F11" s="14">
        <f>'[2]2025 без К2 (проект)'!$J$12/1000</f>
        <v>2840.703</v>
      </c>
      <c r="G11" s="14">
        <f t="shared" si="1"/>
        <v>-14853.932066857142</v>
      </c>
      <c r="H11" s="14">
        <f>G11/G16*100</f>
        <v>8.7986268554535538</v>
      </c>
      <c r="I11" s="18">
        <f>H11*I16/100</f>
        <v>11114.724597122015</v>
      </c>
      <c r="J11" s="18">
        <f>H11*J16/100</f>
        <v>8925.4678602017739</v>
      </c>
      <c r="K11" s="18">
        <f>H11*K16/100</f>
        <v>8959.9232829677276</v>
      </c>
      <c r="L11" s="19">
        <f>'[2]2025 без К2 (проект)'!$J$12/1000</f>
        <v>2840.703</v>
      </c>
      <c r="M11" s="19">
        <f>'[3]2025 без К2 (проект)'!$J$12/1000</f>
        <v>2070.7020000000002</v>
      </c>
      <c r="N11" s="20">
        <f>'[3]2026 без К2 (проект)'!$J$12/1000</f>
        <v>2160.1680000000001</v>
      </c>
      <c r="O11" s="21">
        <f t="shared" si="2"/>
        <v>13955.427597122014</v>
      </c>
      <c r="P11" s="21">
        <f t="shared" si="3"/>
        <v>10996.169860201775</v>
      </c>
      <c r="Q11" s="21">
        <f t="shared" si="4"/>
        <v>11120.091282967727</v>
      </c>
    </row>
    <row r="12" spans="1:17" ht="15.75" x14ac:dyDescent="0.25">
      <c r="A12" s="1" t="s">
        <v>7</v>
      </c>
      <c r="B12" s="16">
        <v>1349</v>
      </c>
      <c r="C12" s="23">
        <v>1310</v>
      </c>
      <c r="D12" s="14">
        <f>'[1]Субвенция исхД'!$AF$15</f>
        <v>2508.4285714285716</v>
      </c>
      <c r="E12" s="14">
        <f>'[1]Субвенция исхР(по средней зпл)'!$AM$10</f>
        <v>16564.007631142857</v>
      </c>
      <c r="F12" s="14">
        <f>'[2]2025 без К2 (проект)'!$J$13/1000</f>
        <v>2421.0790000000002</v>
      </c>
      <c r="G12" s="14">
        <f t="shared" si="1"/>
        <v>-16476.658059714286</v>
      </c>
      <c r="H12" s="14">
        <f>G12/G16*100</f>
        <v>9.7598376941413552</v>
      </c>
      <c r="I12" s="18">
        <f>H12*I16/100</f>
        <v>12328.95880972096</v>
      </c>
      <c r="J12" s="18">
        <f>H12*J16/100</f>
        <v>9900.5355143400975</v>
      </c>
      <c r="K12" s="18">
        <f>H12*K16/100</f>
        <v>9938.7550387503543</v>
      </c>
      <c r="L12" s="19">
        <f>'[2]2025 без К2 (проект)'!$J$13/1000</f>
        <v>2421.0790000000002</v>
      </c>
      <c r="M12" s="19">
        <f>'[3]2025 без К2 (проект)'!$J$13/1000</f>
        <v>307.21499999999997</v>
      </c>
      <c r="N12" s="20">
        <f>'[3]2026 без К2 (проект)'!$J$13/1000</f>
        <v>396.49</v>
      </c>
      <c r="O12" s="21">
        <f t="shared" si="2"/>
        <v>14750.03780972096</v>
      </c>
      <c r="P12" s="21">
        <f t="shared" si="3"/>
        <v>10207.750514340098</v>
      </c>
      <c r="Q12" s="21">
        <f t="shared" si="4"/>
        <v>10335.245038750354</v>
      </c>
    </row>
    <row r="13" spans="1:17" ht="15.75" x14ac:dyDescent="0.25">
      <c r="A13" s="1" t="s">
        <v>8</v>
      </c>
      <c r="B13" s="16">
        <v>1336</v>
      </c>
      <c r="C13" s="23">
        <v>1313</v>
      </c>
      <c r="D13" s="14">
        <f>'[1]Субвенция исхД'!$AF$16</f>
        <v>827.85714285714289</v>
      </c>
      <c r="E13" s="14">
        <f>'[1]Субвенция исхР(по средней зпл)'!$AM$11</f>
        <v>16811.756397714285</v>
      </c>
      <c r="F13" s="14">
        <f>'[2]2025 без К2 (проект)'!$J$14/1000</f>
        <v>3430.9009999999998</v>
      </c>
      <c r="G13" s="14">
        <f t="shared" si="1"/>
        <v>-19414.800254857142</v>
      </c>
      <c r="H13" s="14">
        <f>G13/G16*100</f>
        <v>11.500226481902589</v>
      </c>
      <c r="I13" s="18">
        <f>H13*I16/100</f>
        <v>14527.477099639735</v>
      </c>
      <c r="J13" s="18">
        <f>H13*J16/100</f>
        <v>11666.013746865698</v>
      </c>
      <c r="K13" s="18">
        <f>H13*K16/100</f>
        <v>11711.048633768827</v>
      </c>
      <c r="L13" s="19">
        <f>'[2]2025 без К2 (проект)'!$J$14/1000</f>
        <v>3430.9009999999998</v>
      </c>
      <c r="M13" s="19">
        <f>'[3]2025 без К2 (проект)'!$J$14/1000</f>
        <v>2546.759</v>
      </c>
      <c r="N13" s="20">
        <f>'[3]2026 без К2 (проект)'!$J$14/1000</f>
        <v>2668.9229999999998</v>
      </c>
      <c r="O13" s="21">
        <f t="shared" si="2"/>
        <v>17958.378099639733</v>
      </c>
      <c r="P13" s="21">
        <f t="shared" si="3"/>
        <v>14212.772746865698</v>
      </c>
      <c r="Q13" s="21">
        <f t="shared" si="4"/>
        <v>14379.971633768826</v>
      </c>
    </row>
    <row r="14" spans="1:17" ht="15.75" x14ac:dyDescent="0.25">
      <c r="A14" s="1" t="s">
        <v>9</v>
      </c>
      <c r="B14" s="16">
        <v>933</v>
      </c>
      <c r="C14" s="23">
        <v>914</v>
      </c>
      <c r="D14" s="14">
        <f>'[1]Субвенция исхД'!$AF$17</f>
        <v>724.42857142857144</v>
      </c>
      <c r="E14" s="14">
        <f>'[1]Субвенция исхР(по средней зпл)'!$AM$12</f>
        <v>12854.870864571427</v>
      </c>
      <c r="F14" s="14">
        <f>'[2]2025 без К2 (проект)'!$J$15/1000</f>
        <v>2643.4679999999998</v>
      </c>
      <c r="G14" s="14">
        <f t="shared" si="1"/>
        <v>-14773.910293142857</v>
      </c>
      <c r="H14" s="14">
        <f>G14/G16*100</f>
        <v>8.7512264954643957</v>
      </c>
      <c r="I14" s="18">
        <f>H14*I16/100</f>
        <v>11054.846850771472</v>
      </c>
      <c r="J14" s="18">
        <f>H14*J16/100</f>
        <v>8877.3841766230107</v>
      </c>
      <c r="K14" s="18">
        <f>H14*K16/100</f>
        <v>8911.6539795792487</v>
      </c>
      <c r="L14" s="19">
        <f>'[2]2025 без К2 (проект)'!$J$15/1000</f>
        <v>2643.4679999999998</v>
      </c>
      <c r="M14" s="19">
        <f>'[3]2025 без К2 (проект)'!$J$15/1000</f>
        <v>1963.8589999999999</v>
      </c>
      <c r="N14" s="20">
        <f>'[3]2026 без К2 (проект)'!$J$15/1000</f>
        <v>2059.373</v>
      </c>
      <c r="O14" s="21">
        <f t="shared" si="2"/>
        <v>13698.314850771472</v>
      </c>
      <c r="P14" s="21">
        <f t="shared" si="3"/>
        <v>10841.243176623011</v>
      </c>
      <c r="Q14" s="21">
        <f t="shared" si="4"/>
        <v>10971.026979579248</v>
      </c>
    </row>
    <row r="15" spans="1:17" ht="15.75" x14ac:dyDescent="0.25">
      <c r="A15" s="1" t="s">
        <v>10</v>
      </c>
      <c r="B15" s="16">
        <v>1293</v>
      </c>
      <c r="C15" s="23">
        <v>1294</v>
      </c>
      <c r="D15" s="14">
        <f>'[1]Субвенция исхД'!$AF$18</f>
        <v>1282.8571428571429</v>
      </c>
      <c r="E15" s="14">
        <f>'[1]Субвенция исхР(по средней зпл)'!$AM$13</f>
        <v>14859.565313571427</v>
      </c>
      <c r="F15" s="14">
        <f>'[2]2025 без К2 (проект)'!$J$16/1000</f>
        <v>2689.0949999999998</v>
      </c>
      <c r="G15" s="14">
        <f t="shared" si="1"/>
        <v>-16265.803170714284</v>
      </c>
      <c r="H15" s="14">
        <f>G15/G16*100</f>
        <v>9.6349392173872737</v>
      </c>
      <c r="I15" s="18">
        <f>H15*I16/100</f>
        <v>12171.182807336994</v>
      </c>
      <c r="J15" s="18">
        <f>H15*J16/100</f>
        <v>9773.8365011451297</v>
      </c>
      <c r="K15" s="18">
        <f>H15*K16/100</f>
        <v>9811.5669231204156</v>
      </c>
      <c r="L15" s="19">
        <f>'[2]2025 без К2 (проект)'!$J$16/1000</f>
        <v>2689.0949999999998</v>
      </c>
      <c r="M15" s="19">
        <f>'[3]2025 без К2 (проект)'!$J$16/1000</f>
        <v>2014.5989999999999</v>
      </c>
      <c r="N15" s="20">
        <f>'[3]2026 без К2 (проект)'!$J$16/1000</f>
        <v>2132.828</v>
      </c>
      <c r="O15" s="21">
        <f t="shared" si="2"/>
        <v>14860.277807336994</v>
      </c>
      <c r="P15" s="21">
        <f t="shared" si="3"/>
        <v>11788.43550114513</v>
      </c>
      <c r="Q15" s="21">
        <f t="shared" si="4"/>
        <v>11944.394923120415</v>
      </c>
    </row>
    <row r="16" spans="1:17" ht="26.25" x14ac:dyDescent="0.25">
      <c r="A16" s="2" t="s">
        <v>11</v>
      </c>
      <c r="B16" s="17">
        <f>SUM(B6:B15)</f>
        <v>15036</v>
      </c>
      <c r="C16" s="17">
        <f>SUM(C6:C15)</f>
        <v>14902</v>
      </c>
      <c r="D16" s="14">
        <f>SUM(D6:D15)</f>
        <v>35804.571428571435</v>
      </c>
      <c r="E16" s="14">
        <f t="shared" ref="E16:H16" si="6">SUM(E6:E15)</f>
        <v>178485.35169628571</v>
      </c>
      <c r="F16" s="14">
        <f t="shared" si="6"/>
        <v>26140.245000000003</v>
      </c>
      <c r="G16" s="14">
        <f t="shared" si="6"/>
        <v>-168821.02526771431</v>
      </c>
      <c r="H16" s="14">
        <f t="shared" si="6"/>
        <v>99.999999999999972</v>
      </c>
      <c r="I16" s="18">
        <f>126366.9-43.5</f>
        <v>126323.4</v>
      </c>
      <c r="J16" s="18">
        <f>101477.8-36.2</f>
        <v>101441.60000000001</v>
      </c>
      <c r="K16" s="18">
        <f>101872.2-39</f>
        <v>101833.2</v>
      </c>
      <c r="L16" s="19">
        <f>SUM(L6:L15)</f>
        <v>26140.245000000003</v>
      </c>
      <c r="M16" s="19">
        <f t="shared" ref="M16:N16" si="7">SUM(M6:M15)</f>
        <v>16503.157999999999</v>
      </c>
      <c r="N16" s="20">
        <f t="shared" si="7"/>
        <v>17446.424999999999</v>
      </c>
      <c r="O16" s="21">
        <f>SUM(O6:O15)</f>
        <v>152463.64499999999</v>
      </c>
      <c r="P16" s="21">
        <f t="shared" ref="P16:Q16" si="8">SUM(P6:P15)</f>
        <v>117944.75799999997</v>
      </c>
      <c r="Q16" s="21">
        <f t="shared" si="8"/>
        <v>119279.62499999997</v>
      </c>
    </row>
  </sheetData>
  <mergeCells count="7">
    <mergeCell ref="A2:H2"/>
    <mergeCell ref="I3:K3"/>
    <mergeCell ref="L3:N3"/>
    <mergeCell ref="O3:Q3"/>
    <mergeCell ref="B4:B5"/>
    <mergeCell ref="C4:C5"/>
    <mergeCell ref="E4:F4"/>
  </mergeCells>
  <pageMargins left="0" right="0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workbookViewId="0">
      <selection activeCell="E16" sqref="E16"/>
    </sheetView>
  </sheetViews>
  <sheetFormatPr defaultRowHeight="15" x14ac:dyDescent="0.25"/>
  <cols>
    <col min="1" max="1" width="22.28515625" customWidth="1"/>
    <col min="2" max="2" width="13" customWidth="1"/>
    <col min="3" max="3" width="13.28515625" customWidth="1"/>
    <col min="4" max="4" width="14.140625" customWidth="1"/>
    <col min="5" max="6" width="12.85546875" customWidth="1"/>
    <col min="7" max="7" width="13.42578125" customWidth="1"/>
    <col min="8" max="8" width="9.42578125" bestFit="1" customWidth="1"/>
    <col min="9" max="9" width="13.5703125" customWidth="1"/>
    <col min="10" max="10" width="11.7109375" customWidth="1"/>
    <col min="11" max="11" width="12.140625" customWidth="1"/>
    <col min="12" max="12" width="12.140625" bestFit="1" customWidth="1"/>
    <col min="13" max="14" width="11" bestFit="1" customWidth="1"/>
    <col min="15" max="15" width="12" bestFit="1" customWidth="1"/>
    <col min="16" max="16" width="12" customWidth="1"/>
    <col min="17" max="17" width="11.7109375" customWidth="1"/>
  </cols>
  <sheetData>
    <row r="2" spans="1:17" x14ac:dyDescent="0.25">
      <c r="A2" s="55" t="s">
        <v>42</v>
      </c>
      <c r="B2" s="55"/>
      <c r="C2" s="55"/>
      <c r="D2" s="55"/>
      <c r="E2" s="55"/>
      <c r="F2" s="55"/>
      <c r="G2" s="55"/>
      <c r="H2" s="55"/>
    </row>
    <row r="3" spans="1:17" ht="31.5" customHeight="1" x14ac:dyDescent="0.25">
      <c r="I3" s="56" t="s">
        <v>18</v>
      </c>
      <c r="J3" s="56"/>
      <c r="K3" s="56"/>
      <c r="L3" s="56" t="s">
        <v>17</v>
      </c>
      <c r="M3" s="56"/>
      <c r="N3" s="56"/>
      <c r="O3" s="57" t="s">
        <v>21</v>
      </c>
      <c r="P3" s="57"/>
      <c r="Q3" s="57"/>
    </row>
    <row r="4" spans="1:17" x14ac:dyDescent="0.25">
      <c r="B4" s="58" t="s">
        <v>19</v>
      </c>
      <c r="C4" s="58" t="s">
        <v>20</v>
      </c>
      <c r="D4" s="35" t="s">
        <v>13</v>
      </c>
      <c r="E4" s="60" t="s">
        <v>14</v>
      </c>
      <c r="F4" s="61"/>
      <c r="G4" s="36" t="s">
        <v>15</v>
      </c>
      <c r="H4" s="6" t="s">
        <v>16</v>
      </c>
      <c r="I4" s="9">
        <v>2025</v>
      </c>
      <c r="J4" s="9">
        <v>2026</v>
      </c>
      <c r="K4" s="9">
        <v>2027</v>
      </c>
      <c r="L4" s="11">
        <v>2025</v>
      </c>
      <c r="M4" s="13">
        <v>2026</v>
      </c>
      <c r="N4" s="13">
        <v>2027</v>
      </c>
      <c r="O4" s="22">
        <v>2025</v>
      </c>
      <c r="P4" s="22">
        <v>2026</v>
      </c>
      <c r="Q4" s="22">
        <v>2027</v>
      </c>
    </row>
    <row r="5" spans="1:17" x14ac:dyDescent="0.25">
      <c r="A5" s="5" t="s">
        <v>0</v>
      </c>
      <c r="B5" s="59"/>
      <c r="C5" s="59"/>
      <c r="D5" s="35" t="s">
        <v>12</v>
      </c>
      <c r="E5" s="36" t="s">
        <v>12</v>
      </c>
      <c r="F5" s="36" t="s">
        <v>22</v>
      </c>
      <c r="G5" s="36"/>
      <c r="H5" s="3"/>
      <c r="I5" s="9"/>
      <c r="J5" s="9"/>
      <c r="K5" s="9"/>
      <c r="L5" s="12"/>
      <c r="M5" s="12"/>
      <c r="N5" s="12"/>
      <c r="O5" s="10"/>
      <c r="P5" s="10"/>
      <c r="Q5" s="10"/>
    </row>
    <row r="6" spans="1:17" ht="15.75" x14ac:dyDescent="0.25">
      <c r="A6" s="1" t="s">
        <v>1</v>
      </c>
      <c r="B6" s="15">
        <v>881</v>
      </c>
      <c r="C6" s="23">
        <v>849</v>
      </c>
      <c r="D6" s="14">
        <f>'[1]Субвенция исхД'!$AF$9</f>
        <v>2404.7142857142858</v>
      </c>
      <c r="E6" s="14">
        <f>'[1]Субвенция исхР(по зпл 2025)'!$AM$4</f>
        <v>22846.141648857141</v>
      </c>
      <c r="F6" s="14">
        <f>'[2]2025 без К2 (проект)'!$J$7/1000</f>
        <v>2463.4340000000002</v>
      </c>
      <c r="G6" s="14">
        <f>D6-E6-F6</f>
        <v>-22904.861363142856</v>
      </c>
      <c r="H6" s="14">
        <f>G6/G16*100</f>
        <v>10.252142256544467</v>
      </c>
      <c r="I6" s="18">
        <f>H6*I16/100</f>
        <v>12950.854671303692</v>
      </c>
      <c r="J6" s="18">
        <f>H6*J16/100</f>
        <v>10399.937139314812</v>
      </c>
      <c r="K6" s="18">
        <f>H6*K16/100</f>
        <v>10440.084528391439</v>
      </c>
      <c r="L6" s="19">
        <f>'[2]2025 без К2 (проект)'!$J$7/1000</f>
        <v>2463.4340000000002</v>
      </c>
      <c r="M6" s="19">
        <f>'[3]2025 без К2 (проект)'!$J$7/1000</f>
        <v>1396.1120000000001</v>
      </c>
      <c r="N6" s="20">
        <f>'[3]2026 без К2 (проект)'!$J$7/1000</f>
        <v>1502.934</v>
      </c>
      <c r="O6" s="21">
        <f>I6+L6</f>
        <v>15414.288671303693</v>
      </c>
      <c r="P6" s="21">
        <f t="shared" ref="P6:Q15" si="0">J6+M6</f>
        <v>11796.049139314811</v>
      </c>
      <c r="Q6" s="21">
        <f t="shared" si="0"/>
        <v>11943.018528391438</v>
      </c>
    </row>
    <row r="7" spans="1:17" ht="15.75" x14ac:dyDescent="0.25">
      <c r="A7" s="1" t="s">
        <v>2</v>
      </c>
      <c r="B7" s="16">
        <v>1082</v>
      </c>
      <c r="C7" s="23">
        <v>1062</v>
      </c>
      <c r="D7" s="14">
        <f>'[1]Субвенция исхД'!$AF$10</f>
        <v>940.57142857142856</v>
      </c>
      <c r="E7" s="14">
        <f>'[1]Субвенция исхР(по зпл 2025)'!$AM$5</f>
        <v>17428.997175142857</v>
      </c>
      <c r="F7" s="14">
        <f>'[2]2025 без К2 (проект)'!$J$8/1000</f>
        <v>2941.4070000000002</v>
      </c>
      <c r="G7" s="14">
        <f t="shared" ref="G7:G15" si="1">D7-E7-F7</f>
        <v>-19429.832746571428</v>
      </c>
      <c r="H7" s="14">
        <f>G7/G16*100</f>
        <v>8.6967306276410401</v>
      </c>
      <c r="I7" s="18">
        <f>H7*I16/100</f>
        <v>10986.005817677502</v>
      </c>
      <c r="J7" s="18">
        <f>H7*J16/100</f>
        <v>8822.1026963691129</v>
      </c>
      <c r="K7" s="18">
        <f>H7*K16/100</f>
        <v>8856.1590935069562</v>
      </c>
      <c r="L7" s="19">
        <f>'[2]2025 без К2 (проект)'!$J$8/1000</f>
        <v>2941.4070000000002</v>
      </c>
      <c r="M7" s="19">
        <f>'[3]2025 без К2 (проект)'!$J$8/1000</f>
        <v>1632.576</v>
      </c>
      <c r="N7" s="20">
        <f>'[3]2026 без К2 (проект)'!$J$8/1000</f>
        <v>1720.22</v>
      </c>
      <c r="O7" s="21">
        <f t="shared" ref="O7:O15" si="2">I7+L7</f>
        <v>13927.412817677501</v>
      </c>
      <c r="P7" s="21">
        <f t="shared" si="0"/>
        <v>10454.678696369112</v>
      </c>
      <c r="Q7" s="21">
        <f t="shared" si="0"/>
        <v>10576.379093506956</v>
      </c>
    </row>
    <row r="8" spans="1:17" ht="15.75" x14ac:dyDescent="0.25">
      <c r="A8" s="1" t="s">
        <v>3</v>
      </c>
      <c r="B8" s="16">
        <v>1082</v>
      </c>
      <c r="C8" s="23">
        <v>1052</v>
      </c>
      <c r="D8" s="14">
        <f>'[1]Субвенция исхД'!$AF$11</f>
        <v>1062</v>
      </c>
      <c r="E8" s="14">
        <f>'[1]Субвенция исхР(по зпл 2025)'!$AM$6</f>
        <v>19669.321552714286</v>
      </c>
      <c r="F8" s="14">
        <f>'[2]2025 без К2 (проект)'!$J$9/1000</f>
        <v>2833.1030000000001</v>
      </c>
      <c r="G8" s="14">
        <f t="shared" si="1"/>
        <v>-21440.424552714285</v>
      </c>
      <c r="H8" s="14">
        <f>G8/G16*100</f>
        <v>9.5966650515877507</v>
      </c>
      <c r="I8" s="18">
        <f>H8*I16/100</f>
        <v>12122.8335797774</v>
      </c>
      <c r="J8" s="18">
        <f>H8*J16/100</f>
        <v>9735.0105749714403</v>
      </c>
      <c r="K8" s="18">
        <f>H8*K16/100</f>
        <v>9772.5911153134584</v>
      </c>
      <c r="L8" s="19">
        <f>'[2]2025 без К2 (проект)'!$J$9/1000</f>
        <v>2833.1030000000001</v>
      </c>
      <c r="M8" s="19">
        <f>'[3]2025 без К2 (проект)'!$J$9/1000</f>
        <v>1953.4590000000001</v>
      </c>
      <c r="N8" s="20">
        <f>'[3]2026 без К2 (проект)'!$J$9/1000</f>
        <v>2055.4949999999999</v>
      </c>
      <c r="O8" s="21">
        <f t="shared" si="2"/>
        <v>14955.936579777401</v>
      </c>
      <c r="P8" s="21">
        <f t="shared" si="0"/>
        <v>11688.469574971441</v>
      </c>
      <c r="Q8" s="21">
        <f t="shared" si="0"/>
        <v>11828.086115313457</v>
      </c>
    </row>
    <row r="9" spans="1:17" ht="15.75" x14ac:dyDescent="0.25">
      <c r="A9" s="1" t="s">
        <v>4</v>
      </c>
      <c r="B9" s="16">
        <v>5050</v>
      </c>
      <c r="C9" s="23">
        <v>5093</v>
      </c>
      <c r="D9" s="14">
        <f>'[1]Субвенция исхД'!$AF$12</f>
        <v>24239</v>
      </c>
      <c r="E9" s="14">
        <f>'[1]Субвенция исхР(по зпл 2025)'!$AM$7</f>
        <v>44773.594692571431</v>
      </c>
      <c r="F9" s="14">
        <f t="shared" ref="F9" si="3">L9</f>
        <v>0</v>
      </c>
      <c r="G9" s="14">
        <f t="shared" si="1"/>
        <v>-20534.594692571431</v>
      </c>
      <c r="H9" s="14">
        <f>G9/G16*100</f>
        <v>9.191218520426732</v>
      </c>
      <c r="I9" s="18">
        <f>H9*I16/100</f>
        <v>11610.659736432743</v>
      </c>
      <c r="J9" s="18">
        <f>H9*J16/100</f>
        <v>9323.7191266172049</v>
      </c>
      <c r="K9" s="18">
        <f>H9*K16/100</f>
        <v>9359.7119383431946</v>
      </c>
      <c r="L9" s="19">
        <f>'[3]2024 без К2 (проект)'!$K$10/1000</f>
        <v>0</v>
      </c>
      <c r="M9" s="19">
        <f>'[3]2025 без К2 (проект)'!$J$10/1000</f>
        <v>0</v>
      </c>
      <c r="N9" s="20">
        <f>'[3]2026 без К2 (проект)'!$J$10/1000</f>
        <v>0</v>
      </c>
      <c r="O9" s="21">
        <f t="shared" si="2"/>
        <v>11610.659736432743</v>
      </c>
      <c r="P9" s="21">
        <f t="shared" si="0"/>
        <v>9323.7191266172049</v>
      </c>
      <c r="Q9" s="21">
        <f t="shared" si="0"/>
        <v>9359.7119383431946</v>
      </c>
    </row>
    <row r="10" spans="1:17" ht="15.75" x14ac:dyDescent="0.25">
      <c r="A10" s="1" t="s">
        <v>5</v>
      </c>
      <c r="B10" s="16">
        <v>1099</v>
      </c>
      <c r="C10" s="23">
        <v>1103</v>
      </c>
      <c r="D10" s="14">
        <f>'[1]Субвенция исхД'!$AF$13</f>
        <v>1321</v>
      </c>
      <c r="E10" s="14">
        <f>'[1]Субвенция исхР(по зпл 2025)'!$AM$8</f>
        <v>27319.067353142858</v>
      </c>
      <c r="F10" s="14">
        <f>'[2]2025 без К2 (проект)'!$J$11/1000</f>
        <v>3877.0549999999998</v>
      </c>
      <c r="G10" s="14">
        <f t="shared" si="1"/>
        <v>-29875.122353142859</v>
      </c>
      <c r="H10" s="14">
        <f>G10/G16*100</f>
        <v>13.372008650920982</v>
      </c>
      <c r="I10" s="18">
        <f>H10*I16/100</f>
        <v>16891.975976137513</v>
      </c>
      <c r="J10" s="18">
        <f>H10*J16/100</f>
        <v>13564.77952763266</v>
      </c>
      <c r="K10" s="18">
        <f>H10*K16/100</f>
        <v>13617.144313509665</v>
      </c>
      <c r="L10" s="19">
        <f>'[2]2025 без К2 (проект)'!$J$11/1000</f>
        <v>3877.0549999999998</v>
      </c>
      <c r="M10" s="19">
        <f>'[3]2025 без К2 (проект)'!$J$11/1000</f>
        <v>2617.877</v>
      </c>
      <c r="N10" s="20">
        <f>'[3]2026 без К2 (проект)'!$J$11/1000</f>
        <v>2749.9940000000001</v>
      </c>
      <c r="O10" s="21">
        <f t="shared" si="2"/>
        <v>20769.030976137514</v>
      </c>
      <c r="P10" s="21">
        <f t="shared" si="0"/>
        <v>16182.65652763266</v>
      </c>
      <c r="Q10" s="21">
        <f t="shared" si="0"/>
        <v>16367.138313509666</v>
      </c>
    </row>
    <row r="11" spans="1:17" ht="15.75" x14ac:dyDescent="0.25">
      <c r="A11" s="1" t="s">
        <v>6</v>
      </c>
      <c r="B11" s="16">
        <v>931</v>
      </c>
      <c r="C11" s="23">
        <v>912</v>
      </c>
      <c r="D11" s="14">
        <f>'[1]Субвенция исхД'!$AF$14</f>
        <v>493.71428571428572</v>
      </c>
      <c r="E11" s="14">
        <f>'[1]Субвенция исхР(по зпл 2025)'!$AM$9</f>
        <v>16944.943352571427</v>
      </c>
      <c r="F11" s="14">
        <f>'[2]2025 без К2 (проект)'!$J$12/1000</f>
        <v>2840.703</v>
      </c>
      <c r="G11" s="14">
        <f t="shared" si="1"/>
        <v>-19291.932066857142</v>
      </c>
      <c r="H11" s="14">
        <f>G11/G16*100</f>
        <v>8.6350067270554636</v>
      </c>
      <c r="I11" s="18">
        <f>H11*I16/100</f>
        <v>10908.034087845181</v>
      </c>
      <c r="J11" s="18">
        <f>H11*J16/100</f>
        <v>8759.488984032696</v>
      </c>
      <c r="K11" s="18">
        <f>H11*K16/100</f>
        <v>8793.3036703758444</v>
      </c>
      <c r="L11" s="19">
        <f>'[2]2025 без К2 (проект)'!$J$12/1000</f>
        <v>2840.703</v>
      </c>
      <c r="M11" s="19">
        <f>'[3]2025 без К2 (проект)'!$J$12/1000</f>
        <v>2070.7020000000002</v>
      </c>
      <c r="N11" s="20">
        <f>'[3]2026 без К2 (проект)'!$J$12/1000</f>
        <v>2160.1680000000001</v>
      </c>
      <c r="O11" s="21">
        <f t="shared" si="2"/>
        <v>13748.73708784518</v>
      </c>
      <c r="P11" s="21">
        <f t="shared" si="0"/>
        <v>10830.190984032695</v>
      </c>
      <c r="Q11" s="21">
        <f t="shared" si="0"/>
        <v>10953.471670375844</v>
      </c>
    </row>
    <row r="12" spans="1:17" ht="15.75" x14ac:dyDescent="0.25">
      <c r="A12" s="1" t="s">
        <v>7</v>
      </c>
      <c r="B12" s="16">
        <v>1349</v>
      </c>
      <c r="C12" s="23">
        <v>1310</v>
      </c>
      <c r="D12" s="14">
        <f>'[1]Субвенция исхД'!$AF$15</f>
        <v>2508.4285714285716</v>
      </c>
      <c r="E12" s="14">
        <f>'[1]Субвенция исхР(по зпл 2025)'!$AM$10</f>
        <v>21884.864774000001</v>
      </c>
      <c r="F12" s="14">
        <f>'[2]2025 без К2 (проект)'!$J$13/1000</f>
        <v>2421.0790000000002</v>
      </c>
      <c r="G12" s="14">
        <f t="shared" si="1"/>
        <v>-21797.515202571431</v>
      </c>
      <c r="H12" s="14">
        <f>G12/G16*100</f>
        <v>9.7564976776305503</v>
      </c>
      <c r="I12" s="18">
        <f>H12*I16/100</f>
        <v>12324.73958730395</v>
      </c>
      <c r="J12" s="18">
        <f>H12*J16/100</f>
        <v>9897.147348151273</v>
      </c>
      <c r="K12" s="18">
        <f>H12*K16/100</f>
        <v>9935.3537930568746</v>
      </c>
      <c r="L12" s="19">
        <f>'[2]2025 без К2 (проект)'!$J$13/1000</f>
        <v>2421.0790000000002</v>
      </c>
      <c r="M12" s="19">
        <f>'[3]2025 без К2 (проект)'!$J$13/1000</f>
        <v>307.21499999999997</v>
      </c>
      <c r="N12" s="20">
        <f>'[3]2026 без К2 (проект)'!$J$13/1000</f>
        <v>396.49</v>
      </c>
      <c r="O12" s="21">
        <f t="shared" si="2"/>
        <v>14745.818587303949</v>
      </c>
      <c r="P12" s="21">
        <f t="shared" si="0"/>
        <v>10204.362348151273</v>
      </c>
      <c r="Q12" s="21">
        <f t="shared" si="0"/>
        <v>10331.843793056874</v>
      </c>
    </row>
    <row r="13" spans="1:17" ht="15.75" x14ac:dyDescent="0.25">
      <c r="A13" s="1" t="s">
        <v>8</v>
      </c>
      <c r="B13" s="16">
        <v>1336</v>
      </c>
      <c r="C13" s="23">
        <v>1313</v>
      </c>
      <c r="D13" s="14">
        <f>'[1]Субвенция исхД'!$AF$16</f>
        <v>827.85714285714289</v>
      </c>
      <c r="E13" s="14">
        <f>'[1]Субвенция исхР(по зпл 2025)'!$AM$11</f>
        <v>22038.756397714285</v>
      </c>
      <c r="F13" s="14">
        <f>'[2]2025 без К2 (проект)'!$J$14/1000</f>
        <v>3430.9009999999998</v>
      </c>
      <c r="G13" s="14">
        <f t="shared" si="1"/>
        <v>-24641.800254857146</v>
      </c>
      <c r="H13" s="14">
        <f>G13/G16*100</f>
        <v>11.029590516390044</v>
      </c>
      <c r="I13" s="18">
        <f>H13*I16/100</f>
        <v>13932.953746381459</v>
      </c>
      <c r="J13" s="18">
        <f>H13*J16/100</f>
        <v>11188.593093274325</v>
      </c>
      <c r="K13" s="18">
        <f>H13*K16/100</f>
        <v>11231.784969736505</v>
      </c>
      <c r="L13" s="19">
        <f>'[2]2025 без К2 (проект)'!$J$14/1000</f>
        <v>3430.9009999999998</v>
      </c>
      <c r="M13" s="19">
        <f>'[3]2025 без К2 (проект)'!$J$14/1000</f>
        <v>2546.759</v>
      </c>
      <c r="N13" s="20">
        <f>'[3]2026 без К2 (проект)'!$J$14/1000</f>
        <v>2668.9229999999998</v>
      </c>
      <c r="O13" s="21">
        <f t="shared" si="2"/>
        <v>17363.854746381461</v>
      </c>
      <c r="P13" s="21">
        <f t="shared" si="0"/>
        <v>13735.352093274325</v>
      </c>
      <c r="Q13" s="21">
        <f t="shared" si="0"/>
        <v>13900.707969736504</v>
      </c>
    </row>
    <row r="14" spans="1:17" ht="15.75" x14ac:dyDescent="0.25">
      <c r="A14" s="1" t="s">
        <v>9</v>
      </c>
      <c r="B14" s="16">
        <v>933</v>
      </c>
      <c r="C14" s="23">
        <v>914</v>
      </c>
      <c r="D14" s="14">
        <f>'[1]Субвенция исхД'!$AF$17</f>
        <v>724.42857142857144</v>
      </c>
      <c r="E14" s="14">
        <f>'[1]Субвенция исхР(по зпл 2025)'!$AM$12</f>
        <v>20335.585150285715</v>
      </c>
      <c r="F14" s="14">
        <f>'[2]2025 без К2 (проект)'!$J$15/1000</f>
        <v>2643.4679999999998</v>
      </c>
      <c r="G14" s="14">
        <f t="shared" si="1"/>
        <v>-22254.624578857143</v>
      </c>
      <c r="H14" s="14">
        <f>G14/G16*100</f>
        <v>9.9610983638421864</v>
      </c>
      <c r="I14" s="18">
        <f>H14*I16/100</f>
        <v>12583.198130549819</v>
      </c>
      <c r="J14" s="18">
        <f>H14*J16/100</f>
        <v>10104.697557855336</v>
      </c>
      <c r="K14" s="18">
        <f>H14*K16/100</f>
        <v>10143.705219048141</v>
      </c>
      <c r="L14" s="19">
        <f>'[2]2025 без К2 (проект)'!$J$15/1000</f>
        <v>2643.4679999999998</v>
      </c>
      <c r="M14" s="19">
        <f>'[3]2025 без К2 (проект)'!$J$15/1000</f>
        <v>1963.8589999999999</v>
      </c>
      <c r="N14" s="20">
        <f>'[3]2026 без К2 (проект)'!$J$15/1000</f>
        <v>2059.373</v>
      </c>
      <c r="O14" s="21">
        <f t="shared" si="2"/>
        <v>15226.66613054982</v>
      </c>
      <c r="P14" s="21">
        <f t="shared" si="0"/>
        <v>12068.556557855336</v>
      </c>
      <c r="Q14" s="21">
        <f t="shared" si="0"/>
        <v>12203.07821904814</v>
      </c>
    </row>
    <row r="15" spans="1:17" ht="15.75" x14ac:dyDescent="0.25">
      <c r="A15" s="1" t="s">
        <v>10</v>
      </c>
      <c r="B15" s="16">
        <v>1293</v>
      </c>
      <c r="C15" s="23">
        <v>1294</v>
      </c>
      <c r="D15" s="14">
        <f>'[1]Субвенция исхД'!$AF$18</f>
        <v>1282.8571428571429</v>
      </c>
      <c r="E15" s="14">
        <f>'[1]Субвенция исхР(по зпл 2025)'!$AM$13</f>
        <v>19838.422456428572</v>
      </c>
      <c r="F15" s="14">
        <f>'[2]2025 без К2 (проект)'!$J$16/1000</f>
        <v>2689.0949999999998</v>
      </c>
      <c r="G15" s="14">
        <f t="shared" si="1"/>
        <v>-21244.660313571432</v>
      </c>
      <c r="H15" s="14">
        <f>G15/G16*100</f>
        <v>9.5090416079607909</v>
      </c>
      <c r="I15" s="18">
        <f>H15*I16/100</f>
        <v>12012.144666590742</v>
      </c>
      <c r="J15" s="18">
        <f>H15*J16/100</f>
        <v>9646.1239517811555</v>
      </c>
      <c r="K15" s="18">
        <f>H15*K16/100</f>
        <v>9683.3613587179279</v>
      </c>
      <c r="L15" s="19">
        <f>'[2]2025 без К2 (проект)'!$J$16/1000</f>
        <v>2689.0949999999998</v>
      </c>
      <c r="M15" s="19">
        <f>'[3]2025 без К2 (проект)'!$J$16/1000</f>
        <v>2014.5989999999999</v>
      </c>
      <c r="N15" s="20">
        <f>'[3]2026 без К2 (проект)'!$J$16/1000</f>
        <v>2132.828</v>
      </c>
      <c r="O15" s="21">
        <f t="shared" si="2"/>
        <v>14701.239666590742</v>
      </c>
      <c r="P15" s="21">
        <f t="shared" si="0"/>
        <v>11660.722951781156</v>
      </c>
      <c r="Q15" s="21">
        <f t="shared" si="0"/>
        <v>11816.189358717927</v>
      </c>
    </row>
    <row r="16" spans="1:17" ht="26.25" x14ac:dyDescent="0.25">
      <c r="A16" s="2" t="s">
        <v>11</v>
      </c>
      <c r="B16" s="17">
        <f>SUM(B6:B15)</f>
        <v>15036</v>
      </c>
      <c r="C16" s="17">
        <f>SUM(C6:C15)</f>
        <v>14902</v>
      </c>
      <c r="D16" s="14">
        <f>SUM(D6:D15)</f>
        <v>35804.571428571435</v>
      </c>
      <c r="E16" s="14">
        <f t="shared" ref="E16:H16" si="4">SUM(E6:E15)</f>
        <v>233079.69455342856</v>
      </c>
      <c r="F16" s="14">
        <f t="shared" si="4"/>
        <v>26140.245000000003</v>
      </c>
      <c r="G16" s="14">
        <f t="shared" si="4"/>
        <v>-223415.36812485714</v>
      </c>
      <c r="H16" s="14">
        <f t="shared" si="4"/>
        <v>100</v>
      </c>
      <c r="I16" s="18">
        <f>126366.9-43.5</f>
        <v>126323.4</v>
      </c>
      <c r="J16" s="18">
        <f>101477.8-36.2</f>
        <v>101441.60000000001</v>
      </c>
      <c r="K16" s="18">
        <f>101872.2-39</f>
        <v>101833.2</v>
      </c>
      <c r="L16" s="19">
        <f>SUM(L6:L15)</f>
        <v>26140.245000000003</v>
      </c>
      <c r="M16" s="19">
        <f t="shared" ref="M16:N16" si="5">SUM(M6:M15)</f>
        <v>16503.157999999999</v>
      </c>
      <c r="N16" s="20">
        <f t="shared" si="5"/>
        <v>17446.424999999999</v>
      </c>
      <c r="O16" s="21">
        <f>SUM(O6:O15)</f>
        <v>152463.64499999999</v>
      </c>
      <c r="P16" s="21">
        <f t="shared" ref="P16:Q16" si="6">SUM(P6:P15)</f>
        <v>117944.75800000002</v>
      </c>
      <c r="Q16" s="21">
        <f t="shared" si="6"/>
        <v>119279.625</v>
      </c>
    </row>
  </sheetData>
  <mergeCells count="7">
    <mergeCell ref="A2:H2"/>
    <mergeCell ref="I3:K3"/>
    <mergeCell ref="L3:N3"/>
    <mergeCell ref="O3:Q3"/>
    <mergeCell ref="B4:B5"/>
    <mergeCell ref="C4:C5"/>
    <mergeCell ref="E4:F4"/>
  </mergeCells>
  <pageMargins left="0" right="0" top="0.74803149606299213" bottom="0.74803149606299213" header="0.31496062992125984" footer="0.31496062992125984"/>
  <pageSetup paperSize="9" scale="6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workbookViewId="0">
      <selection activeCell="O12" sqref="O12"/>
    </sheetView>
  </sheetViews>
  <sheetFormatPr defaultRowHeight="15" x14ac:dyDescent="0.25"/>
  <cols>
    <col min="1" max="1" width="22.28515625" customWidth="1"/>
    <col min="2" max="2" width="13" customWidth="1"/>
    <col min="3" max="3" width="13.28515625" customWidth="1"/>
    <col min="4" max="4" width="14.140625" customWidth="1"/>
    <col min="5" max="5" width="14.5703125" customWidth="1"/>
    <col min="6" max="6" width="12.85546875" customWidth="1"/>
    <col min="7" max="7" width="13.42578125" customWidth="1"/>
    <col min="8" max="8" width="9.42578125" bestFit="1" customWidth="1"/>
    <col min="9" max="9" width="13.5703125" customWidth="1"/>
    <col min="10" max="10" width="11.7109375" hidden="1" customWidth="1"/>
    <col min="11" max="11" width="12.140625" hidden="1" customWidth="1"/>
    <col min="12" max="12" width="12.28515625" bestFit="1" customWidth="1"/>
    <col min="13" max="14" width="11" hidden="1" customWidth="1"/>
    <col min="15" max="15" width="13.140625" bestFit="1" customWidth="1"/>
    <col min="16" max="16" width="12" hidden="1" customWidth="1"/>
    <col min="17" max="17" width="11.7109375" hidden="1" customWidth="1"/>
  </cols>
  <sheetData>
    <row r="2" spans="1:17" x14ac:dyDescent="0.25">
      <c r="A2" s="55" t="s">
        <v>42</v>
      </c>
      <c r="B2" s="55"/>
      <c r="C2" s="55"/>
      <c r="D2" s="55"/>
      <c r="E2" s="55"/>
      <c r="F2" s="55"/>
      <c r="G2" s="55"/>
      <c r="H2" s="55"/>
    </row>
    <row r="3" spans="1:17" ht="31.5" customHeight="1" x14ac:dyDescent="0.25">
      <c r="I3" s="56" t="s">
        <v>18</v>
      </c>
      <c r="J3" s="56"/>
      <c r="K3" s="56"/>
      <c r="L3" s="56" t="s">
        <v>17</v>
      </c>
      <c r="M3" s="56"/>
      <c r="N3" s="56"/>
      <c r="O3" s="57" t="s">
        <v>41</v>
      </c>
      <c r="P3" s="57"/>
      <c r="Q3" s="57"/>
    </row>
    <row r="4" spans="1:17" x14ac:dyDescent="0.25">
      <c r="B4" s="58" t="s">
        <v>19</v>
      </c>
      <c r="C4" s="58" t="s">
        <v>20</v>
      </c>
      <c r="D4" s="7" t="s">
        <v>13</v>
      </c>
      <c r="E4" s="60" t="s">
        <v>14</v>
      </c>
      <c r="F4" s="61"/>
      <c r="G4" s="4" t="s">
        <v>15</v>
      </c>
      <c r="H4" s="6" t="s">
        <v>16</v>
      </c>
      <c r="I4" s="9">
        <v>2025</v>
      </c>
      <c r="J4" s="9">
        <v>2026</v>
      </c>
      <c r="K4" s="9">
        <v>2027</v>
      </c>
      <c r="L4" s="11">
        <v>2025</v>
      </c>
      <c r="M4" s="13">
        <v>2026</v>
      </c>
      <c r="N4" s="13">
        <v>2027</v>
      </c>
      <c r="O4" s="22">
        <v>2025</v>
      </c>
      <c r="P4" s="22">
        <v>2026</v>
      </c>
      <c r="Q4" s="22">
        <v>2027</v>
      </c>
    </row>
    <row r="5" spans="1:17" x14ac:dyDescent="0.25">
      <c r="A5" s="5" t="s">
        <v>0</v>
      </c>
      <c r="B5" s="59"/>
      <c r="C5" s="59"/>
      <c r="D5" s="7" t="s">
        <v>12</v>
      </c>
      <c r="E5" s="4" t="s">
        <v>12</v>
      </c>
      <c r="F5" s="4" t="s">
        <v>22</v>
      </c>
      <c r="G5" s="4"/>
      <c r="H5" s="3"/>
      <c r="I5" s="9"/>
      <c r="J5" s="9"/>
      <c r="K5" s="9"/>
      <c r="L5" s="12"/>
      <c r="M5" s="12"/>
      <c r="N5" s="12"/>
      <c r="O5" s="10"/>
      <c r="P5" s="10"/>
      <c r="Q5" s="10"/>
    </row>
    <row r="6" spans="1:17" ht="15.75" x14ac:dyDescent="0.25">
      <c r="A6" s="1" t="s">
        <v>1</v>
      </c>
      <c r="B6" s="15">
        <v>881</v>
      </c>
      <c r="C6" s="23">
        <v>849</v>
      </c>
      <c r="D6" s="41">
        <f>'121 ОЗ'!D6</f>
        <v>2404.7142857142858</v>
      </c>
      <c r="E6" s="41">
        <f>'[1]Субвенция исхР(по средней зпл)'!$AM$4</f>
        <v>16823.855934571427</v>
      </c>
      <c r="F6" s="41">
        <f>'[2]2025 без К2 (проект)'!$J$7/1000</f>
        <v>2463.4340000000002</v>
      </c>
      <c r="G6" s="14">
        <f>D6-E6-F6</f>
        <v>-16882.575648857142</v>
      </c>
      <c r="H6" s="14">
        <f>G6/G16*100</f>
        <v>10.000280250688538</v>
      </c>
      <c r="I6" s="47">
        <f>H6*I16/100</f>
        <v>12632.694022198284</v>
      </c>
      <c r="J6" s="47">
        <f>H6*J16/100</f>
        <v>10144.444290782465</v>
      </c>
      <c r="K6" s="47">
        <f>H6*K16/100</f>
        <v>1083.3503601175908</v>
      </c>
      <c r="L6" s="48">
        <f>'[2]2025 без К2 (проект)'!$J$7/1000</f>
        <v>2463.4340000000002</v>
      </c>
      <c r="M6" s="48">
        <f>'[3]2025 без К2 (проект)'!$J$7/1000</f>
        <v>1396.1120000000001</v>
      </c>
      <c r="N6" s="49">
        <f>'[3]2026 без К2 (проект)'!$J$7/1000</f>
        <v>1502.934</v>
      </c>
      <c r="O6" s="50">
        <f>I6+L6</f>
        <v>15096.128022198285</v>
      </c>
      <c r="P6" s="21">
        <f t="shared" ref="P6:Q15" si="0">J6+M6</f>
        <v>11540.556290782464</v>
      </c>
      <c r="Q6" s="21">
        <f t="shared" si="0"/>
        <v>2586.2843601175909</v>
      </c>
    </row>
    <row r="7" spans="1:17" ht="15.75" x14ac:dyDescent="0.25">
      <c r="A7" s="1" t="s">
        <v>2</v>
      </c>
      <c r="B7" s="16">
        <v>1082</v>
      </c>
      <c r="C7" s="23">
        <v>1062</v>
      </c>
      <c r="D7" s="41">
        <f>'121 ОЗ'!D7</f>
        <v>940.57142857142856</v>
      </c>
      <c r="E7" s="41">
        <f>'[1]Субвенция исхР(по средней зпл)'!$AM$5</f>
        <v>14036.08288942857</v>
      </c>
      <c r="F7" s="41">
        <f>'[2]2025 без К2 (проект)'!$J$8/1000</f>
        <v>2941.4070000000002</v>
      </c>
      <c r="G7" s="14">
        <f t="shared" ref="G7:G15" si="1">D7-E7-F7</f>
        <v>-16036.918460857141</v>
      </c>
      <c r="H7" s="14">
        <f>G7/G16*100</f>
        <v>9.4993608973917745</v>
      </c>
      <c r="I7" s="47">
        <f>H7*I16/100</f>
        <v>11999.9156638558</v>
      </c>
      <c r="J7" s="47">
        <f>H7*J16/100</f>
        <v>9636.3036840885743</v>
      </c>
      <c r="K7" s="47">
        <f>H7*K16/100</f>
        <v>1029.0847647362459</v>
      </c>
      <c r="L7" s="48">
        <f>'[2]2025 без К2 (проект)'!$J$8/1000</f>
        <v>2941.4070000000002</v>
      </c>
      <c r="M7" s="48">
        <f>'[3]2025 без К2 (проект)'!$J$8/1000</f>
        <v>1632.576</v>
      </c>
      <c r="N7" s="49">
        <f>'[3]2026 без К2 (проект)'!$J$8/1000</f>
        <v>1720.22</v>
      </c>
      <c r="O7" s="50">
        <f t="shared" ref="O7:O15" si="2">I7+L7</f>
        <v>14941.322663855801</v>
      </c>
      <c r="P7" s="21">
        <f t="shared" si="0"/>
        <v>11268.879684088573</v>
      </c>
      <c r="Q7" s="21">
        <f t="shared" si="0"/>
        <v>2749.3047647362459</v>
      </c>
    </row>
    <row r="8" spans="1:17" ht="15.75" x14ac:dyDescent="0.25">
      <c r="A8" s="1" t="s">
        <v>3</v>
      </c>
      <c r="B8" s="16">
        <v>1082</v>
      </c>
      <c r="C8" s="23">
        <v>1052</v>
      </c>
      <c r="D8" s="41">
        <f>'121 ОЗ'!D8</f>
        <v>1062</v>
      </c>
      <c r="E8" s="41">
        <f>'[1]Субвенция исхР(по средней зпл)'!$AM$6</f>
        <v>14258.464409857143</v>
      </c>
      <c r="F8" s="41">
        <f>'[2]2025 без К2 (проект)'!$J$9/1000</f>
        <v>2833.1030000000001</v>
      </c>
      <c r="G8" s="14">
        <f t="shared" si="1"/>
        <v>-16029.567409857144</v>
      </c>
      <c r="H8" s="14">
        <f>G8/G16*100</f>
        <v>9.495006551724023</v>
      </c>
      <c r="I8" s="47">
        <f>H8*I16/100</f>
        <v>11994.415106360544</v>
      </c>
      <c r="J8" s="47">
        <f>H8*J16/100</f>
        <v>9631.8865661736781</v>
      </c>
      <c r="K8" s="47">
        <f>H8*K16/100</f>
        <v>1028.6130497613669</v>
      </c>
      <c r="L8" s="48">
        <f>'[2]2025 без К2 (проект)'!$J$9/1000</f>
        <v>2833.1030000000001</v>
      </c>
      <c r="M8" s="48">
        <f>'[3]2025 без К2 (проект)'!$J$9/1000</f>
        <v>1953.4590000000001</v>
      </c>
      <c r="N8" s="49">
        <f>'[3]2026 без К2 (проект)'!$J$9/1000</f>
        <v>2055.4949999999999</v>
      </c>
      <c r="O8" s="50">
        <f t="shared" si="2"/>
        <v>14827.518106360545</v>
      </c>
      <c r="P8" s="21">
        <f t="shared" si="0"/>
        <v>11585.345566173679</v>
      </c>
      <c r="Q8" s="21">
        <f t="shared" si="0"/>
        <v>3084.1080497613666</v>
      </c>
    </row>
    <row r="9" spans="1:17" ht="15.75" x14ac:dyDescent="0.25">
      <c r="A9" s="1" t="s">
        <v>4</v>
      </c>
      <c r="B9" s="16">
        <v>5050</v>
      </c>
      <c r="C9" s="23">
        <v>5093</v>
      </c>
      <c r="D9" s="41">
        <f>'121 ОЗ'!D9</f>
        <v>24239</v>
      </c>
      <c r="E9" s="41">
        <f>'[1]Субвенция исхР(по средней зпл)'!$AM$7</f>
        <v>39610.023263999996</v>
      </c>
      <c r="F9" s="41">
        <f t="shared" ref="F9" si="3">L9</f>
        <v>0</v>
      </c>
      <c r="G9" s="14">
        <f t="shared" si="1"/>
        <v>-15371.023263999996</v>
      </c>
      <c r="H9" s="14">
        <f>G9/G16*100</f>
        <v>9.1049223517182263</v>
      </c>
      <c r="I9" s="47">
        <f>H9*I16/100</f>
        <v>11501.647482050423</v>
      </c>
      <c r="J9" s="47">
        <f>H9*J16/100</f>
        <v>9236.1789123405979</v>
      </c>
      <c r="K9" s="47">
        <f>H9*K16/100</f>
        <v>986.35444820633904</v>
      </c>
      <c r="L9" s="48">
        <f>'[3]2024 без К2 (проект)'!$K$10/1000</f>
        <v>0</v>
      </c>
      <c r="M9" s="48">
        <f>'[3]2025 без К2 (проект)'!$J$10/1000</f>
        <v>0</v>
      </c>
      <c r="N9" s="49">
        <f>'[3]2026 без К2 (проект)'!$J$10/1000</f>
        <v>0</v>
      </c>
      <c r="O9" s="50">
        <f t="shared" si="2"/>
        <v>11501.647482050423</v>
      </c>
      <c r="P9" s="21">
        <f t="shared" si="0"/>
        <v>9236.1789123405979</v>
      </c>
      <c r="Q9" s="21">
        <f t="shared" si="0"/>
        <v>986.35444820633904</v>
      </c>
    </row>
    <row r="10" spans="1:17" ht="15.75" x14ac:dyDescent="0.25">
      <c r="A10" s="1" t="s">
        <v>5</v>
      </c>
      <c r="B10" s="16">
        <v>1099</v>
      </c>
      <c r="C10" s="23">
        <v>1103</v>
      </c>
      <c r="D10" s="41">
        <f>'121 ОЗ'!D10</f>
        <v>1321</v>
      </c>
      <c r="E10" s="41">
        <f>'[1]Субвенция исхР(по средней зпл)'!$AM$8</f>
        <v>20159.781638857145</v>
      </c>
      <c r="F10" s="41">
        <f>'[2]2025 без К2 (проект)'!$J$11/1000</f>
        <v>3877.0549999999998</v>
      </c>
      <c r="G10" s="14">
        <f t="shared" si="1"/>
        <v>-22715.836638857145</v>
      </c>
      <c r="H10" s="14">
        <f>G10/G16*100</f>
        <v>13.455573204128246</v>
      </c>
      <c r="I10" s="47">
        <f>H10*I16/100</f>
        <v>16997.53756094374</v>
      </c>
      <c r="J10" s="47">
        <f>H10*J16/100</f>
        <v>13649.548747438961</v>
      </c>
      <c r="K10" s="47">
        <f>H10*K16/100</f>
        <v>1457.6691563496213</v>
      </c>
      <c r="L10" s="48">
        <f>'[2]2025 без К2 (проект)'!$J$11/1000</f>
        <v>3877.0549999999998</v>
      </c>
      <c r="M10" s="48">
        <f>'[3]2025 без К2 (проект)'!$J$11/1000</f>
        <v>2617.877</v>
      </c>
      <c r="N10" s="49">
        <f>'[3]2026 без К2 (проект)'!$J$11/1000</f>
        <v>2749.9940000000001</v>
      </c>
      <c r="O10" s="50">
        <f t="shared" si="2"/>
        <v>20874.59256094374</v>
      </c>
      <c r="P10" s="21">
        <f t="shared" si="0"/>
        <v>16267.425747438961</v>
      </c>
      <c r="Q10" s="21">
        <f t="shared" si="0"/>
        <v>4207.6631563496212</v>
      </c>
    </row>
    <row r="11" spans="1:17" ht="15.75" x14ac:dyDescent="0.25">
      <c r="A11" s="1" t="s">
        <v>6</v>
      </c>
      <c r="B11" s="16">
        <v>931</v>
      </c>
      <c r="C11" s="23">
        <v>912</v>
      </c>
      <c r="D11" s="41">
        <f>'121 ОЗ'!D11</f>
        <v>493.71428571428572</v>
      </c>
      <c r="E11" s="41">
        <f>'[1]Субвенция исхР(по средней зпл)'!$AM$9</f>
        <v>12506.943352571428</v>
      </c>
      <c r="F11" s="41">
        <f>'[2]2025 без К2 (проект)'!$J$12/1000</f>
        <v>2840.703</v>
      </c>
      <c r="G11" s="14">
        <f t="shared" si="1"/>
        <v>-14853.932066857142</v>
      </c>
      <c r="H11" s="14">
        <f>G11/G16*100</f>
        <v>8.7986268554535538</v>
      </c>
      <c r="I11" s="47">
        <f>H11*I16/100</f>
        <v>11114.724597122015</v>
      </c>
      <c r="J11" s="47">
        <f>H11*J16/100</f>
        <v>8925.4678602017739</v>
      </c>
      <c r="K11" s="47">
        <f>H11*K16/100</f>
        <v>953.17284450499437</v>
      </c>
      <c r="L11" s="48">
        <f>'[2]2025 без К2 (проект)'!$J$12/1000</f>
        <v>2840.703</v>
      </c>
      <c r="M11" s="48">
        <f>'[3]2025 без К2 (проект)'!$J$12/1000</f>
        <v>2070.7020000000002</v>
      </c>
      <c r="N11" s="49">
        <f>'[3]2026 без К2 (проект)'!$J$12/1000</f>
        <v>2160.1680000000001</v>
      </c>
      <c r="O11" s="50">
        <f t="shared" si="2"/>
        <v>13955.427597122014</v>
      </c>
      <c r="P11" s="21">
        <f t="shared" si="0"/>
        <v>10996.169860201775</v>
      </c>
      <c r="Q11" s="21">
        <f t="shared" si="0"/>
        <v>3113.3408445049945</v>
      </c>
    </row>
    <row r="12" spans="1:17" ht="15.75" x14ac:dyDescent="0.25">
      <c r="A12" s="1" t="s">
        <v>7</v>
      </c>
      <c r="B12" s="16">
        <v>1349</v>
      </c>
      <c r="C12" s="23">
        <v>1310</v>
      </c>
      <c r="D12" s="41">
        <f>'121 ОЗ'!D12</f>
        <v>2508.4285714285716</v>
      </c>
      <c r="E12" s="41">
        <f>'[1]Субвенция исхР(по средней зпл)'!$AM$10</f>
        <v>16564.007631142857</v>
      </c>
      <c r="F12" s="41">
        <f>'[2]2025 без К2 (проект)'!$J$13/1000</f>
        <v>2421.0790000000002</v>
      </c>
      <c r="G12" s="14">
        <f t="shared" si="1"/>
        <v>-16476.658059714286</v>
      </c>
      <c r="H12" s="14">
        <f>G12/G16*100</f>
        <v>9.7598376941413552</v>
      </c>
      <c r="I12" s="47">
        <f>H12*I16/100</f>
        <v>12328.95880972096</v>
      </c>
      <c r="J12" s="47">
        <f>H12*J16/100</f>
        <v>9900.5355143400975</v>
      </c>
      <c r="K12" s="47">
        <f>H12*K16/100</f>
        <v>1057.3027370817215</v>
      </c>
      <c r="L12" s="48">
        <f>'[2]2025 без К2 (проект)'!$J$13/1000</f>
        <v>2421.0790000000002</v>
      </c>
      <c r="M12" s="48">
        <f>'[3]2025 без К2 (проект)'!$J$13/1000</f>
        <v>307.21499999999997</v>
      </c>
      <c r="N12" s="49">
        <f>'[3]2026 без К2 (проект)'!$J$13/1000</f>
        <v>396.49</v>
      </c>
      <c r="O12" s="50">
        <f t="shared" si="2"/>
        <v>14750.03780972096</v>
      </c>
      <c r="P12" s="21">
        <f t="shared" si="0"/>
        <v>10207.750514340098</v>
      </c>
      <c r="Q12" s="21">
        <f t="shared" si="0"/>
        <v>1453.7927370817215</v>
      </c>
    </row>
    <row r="13" spans="1:17" ht="15.75" x14ac:dyDescent="0.25">
      <c r="A13" s="1" t="s">
        <v>8</v>
      </c>
      <c r="B13" s="16">
        <v>1336</v>
      </c>
      <c r="C13" s="23">
        <v>1313</v>
      </c>
      <c r="D13" s="41">
        <f>'121 ОЗ'!D13</f>
        <v>827.85714285714289</v>
      </c>
      <c r="E13" s="41">
        <f>'[1]Субвенция исхР(по средней зпл)'!$AM$11</f>
        <v>16811.756397714285</v>
      </c>
      <c r="F13" s="41">
        <f>'[2]2025 без К2 (проект)'!$J$14/1000</f>
        <v>3430.9009999999998</v>
      </c>
      <c r="G13" s="14">
        <f t="shared" si="1"/>
        <v>-19414.800254857142</v>
      </c>
      <c r="H13" s="14">
        <f>G13/G16*100</f>
        <v>11.500226481902589</v>
      </c>
      <c r="I13" s="47">
        <f>H13*I16/100</f>
        <v>14527.477099639735</v>
      </c>
      <c r="J13" s="47">
        <f>H13*J16/100</f>
        <v>11666.013746865698</v>
      </c>
      <c r="K13" s="47">
        <f>H13*K16/100</f>
        <v>1245.8425352374713</v>
      </c>
      <c r="L13" s="48">
        <f>'[2]2025 без К2 (проект)'!$J$14/1000</f>
        <v>3430.9009999999998</v>
      </c>
      <c r="M13" s="48">
        <f>'[3]2025 без К2 (проект)'!$J$14/1000</f>
        <v>2546.759</v>
      </c>
      <c r="N13" s="49">
        <f>'[3]2026 без К2 (проект)'!$J$14/1000</f>
        <v>2668.9229999999998</v>
      </c>
      <c r="O13" s="50">
        <f t="shared" si="2"/>
        <v>17958.378099639733</v>
      </c>
      <c r="P13" s="21">
        <f t="shared" si="0"/>
        <v>14212.772746865698</v>
      </c>
      <c r="Q13" s="21">
        <f t="shared" si="0"/>
        <v>3914.7655352374713</v>
      </c>
    </row>
    <row r="14" spans="1:17" ht="15.75" x14ac:dyDescent="0.25">
      <c r="A14" s="1" t="s">
        <v>9</v>
      </c>
      <c r="B14" s="16">
        <v>933</v>
      </c>
      <c r="C14" s="23">
        <v>914</v>
      </c>
      <c r="D14" s="41">
        <f>'121 ОЗ'!D14</f>
        <v>724.42857142857144</v>
      </c>
      <c r="E14" s="41">
        <f>'[1]Субвенция исхР(по средней зпл)'!$AM$12</f>
        <v>12854.870864571427</v>
      </c>
      <c r="F14" s="41">
        <f>'[2]2025 без К2 (проект)'!$J$15/1000</f>
        <v>2643.4679999999998</v>
      </c>
      <c r="G14" s="14">
        <f t="shared" si="1"/>
        <v>-14773.910293142857</v>
      </c>
      <c r="H14" s="14">
        <f>G14/G16*100</f>
        <v>8.7512264954643957</v>
      </c>
      <c r="I14" s="47">
        <f>H14*I16/100</f>
        <v>11054.846850771472</v>
      </c>
      <c r="J14" s="47">
        <f>H14*J16/100</f>
        <v>8877.3841766230107</v>
      </c>
      <c r="K14" s="47">
        <f>H14*K16/100</f>
        <v>948.03786870664908</v>
      </c>
      <c r="L14" s="48">
        <f>'[2]2025 без К2 (проект)'!$J$15/1000</f>
        <v>2643.4679999999998</v>
      </c>
      <c r="M14" s="48">
        <f>'[3]2025 без К2 (проект)'!$J$15/1000</f>
        <v>1963.8589999999999</v>
      </c>
      <c r="N14" s="49">
        <f>'[3]2026 без К2 (проект)'!$J$15/1000</f>
        <v>2059.373</v>
      </c>
      <c r="O14" s="50">
        <f t="shared" si="2"/>
        <v>13698.314850771472</v>
      </c>
      <c r="P14" s="21">
        <f t="shared" si="0"/>
        <v>10841.243176623011</v>
      </c>
      <c r="Q14" s="21">
        <f t="shared" si="0"/>
        <v>3007.4108687066491</v>
      </c>
    </row>
    <row r="15" spans="1:17" ht="15.75" x14ac:dyDescent="0.25">
      <c r="A15" s="1" t="s">
        <v>10</v>
      </c>
      <c r="B15" s="16">
        <v>1293</v>
      </c>
      <c r="C15" s="23">
        <v>1294</v>
      </c>
      <c r="D15" s="41">
        <f>'121 ОЗ'!D15</f>
        <v>1282.8571428571429</v>
      </c>
      <c r="E15" s="41">
        <f>'[1]Субвенция исхР(по средней зпл)'!$AM$13</f>
        <v>14859.565313571427</v>
      </c>
      <c r="F15" s="41">
        <f>'[2]2025 без К2 (проект)'!$J$16/1000</f>
        <v>2689.0949999999998</v>
      </c>
      <c r="G15" s="14">
        <f t="shared" si="1"/>
        <v>-16265.803170714284</v>
      </c>
      <c r="H15" s="14">
        <f>G15/G16*100</f>
        <v>9.6349392173872737</v>
      </c>
      <c r="I15" s="47">
        <f>H15*I16/100</f>
        <v>12171.182807336994</v>
      </c>
      <c r="J15" s="47">
        <f>H15*J16/100</f>
        <v>9773.8365011451297</v>
      </c>
      <c r="K15" s="47">
        <f>H15*K16/100</f>
        <v>1043.7722352979983</v>
      </c>
      <c r="L15" s="48">
        <f>'[2]2025 без К2 (проект)'!$J$16/1000</f>
        <v>2689.0949999999998</v>
      </c>
      <c r="M15" s="48">
        <f>'[3]2025 без К2 (проект)'!$J$16/1000</f>
        <v>2014.5989999999999</v>
      </c>
      <c r="N15" s="49">
        <f>'[3]2026 без К2 (проект)'!$J$16/1000</f>
        <v>2132.828</v>
      </c>
      <c r="O15" s="50">
        <f t="shared" si="2"/>
        <v>14860.277807336994</v>
      </c>
      <c r="P15" s="21">
        <f t="shared" si="0"/>
        <v>11788.43550114513</v>
      </c>
      <c r="Q15" s="21">
        <f t="shared" si="0"/>
        <v>3176.6002352979986</v>
      </c>
    </row>
    <row r="16" spans="1:17" ht="26.25" x14ac:dyDescent="0.25">
      <c r="A16" s="2" t="s">
        <v>11</v>
      </c>
      <c r="B16" s="17">
        <f>SUM(B6:B15)</f>
        <v>15036</v>
      </c>
      <c r="C16" s="17">
        <f>SUM(C6:C15)</f>
        <v>14902</v>
      </c>
      <c r="D16" s="41">
        <f>SUM(D6:D15)</f>
        <v>35804.571428571435</v>
      </c>
      <c r="E16" s="41">
        <f t="shared" ref="E16" si="4">SUM(E6:E15)</f>
        <v>178485.35169628571</v>
      </c>
      <c r="F16" s="42">
        <f t="shared" ref="F16:H16" si="5">SUM(F6:F15)</f>
        <v>26140.245000000003</v>
      </c>
      <c r="G16" s="14">
        <f t="shared" si="5"/>
        <v>-168821.02526771431</v>
      </c>
      <c r="H16" s="14">
        <f t="shared" si="5"/>
        <v>99.999999999999972</v>
      </c>
      <c r="I16" s="47">
        <f>126366.9-43.5</f>
        <v>126323.4</v>
      </c>
      <c r="J16" s="47">
        <f>101477.8-36.2</f>
        <v>101441.60000000001</v>
      </c>
      <c r="K16" s="47">
        <f>10872.2-39</f>
        <v>10833.2</v>
      </c>
      <c r="L16" s="48">
        <f>SUM(L6:L15)</f>
        <v>26140.245000000003</v>
      </c>
      <c r="M16" s="48">
        <f t="shared" ref="M16:N16" si="6">SUM(M6:M15)</f>
        <v>16503.157999999999</v>
      </c>
      <c r="N16" s="49">
        <f t="shared" si="6"/>
        <v>17446.424999999999</v>
      </c>
      <c r="O16" s="50">
        <f>SUM(O6:O15)</f>
        <v>152463.64499999999</v>
      </c>
      <c r="P16" s="21">
        <f t="shared" ref="P16:Q16" si="7">SUM(P6:P15)</f>
        <v>117944.75799999997</v>
      </c>
      <c r="Q16" s="21">
        <f t="shared" si="7"/>
        <v>28279.625</v>
      </c>
    </row>
  </sheetData>
  <mergeCells count="7">
    <mergeCell ref="A2:H2"/>
    <mergeCell ref="I3:K3"/>
    <mergeCell ref="L3:N3"/>
    <mergeCell ref="O3:Q3"/>
    <mergeCell ref="B4:B5"/>
    <mergeCell ref="C4:C5"/>
    <mergeCell ref="E4:F4"/>
  </mergeCells>
  <pageMargins left="0" right="0" top="0.74803149606299213" bottom="0.74803149606299213" header="0.31496062992125984" footer="0.31496062992125984"/>
  <pageSetup paperSize="9" scale="9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workbookViewId="0">
      <selection activeCell="A3" sqref="A3"/>
    </sheetView>
  </sheetViews>
  <sheetFormatPr defaultRowHeight="15" x14ac:dyDescent="0.25"/>
  <cols>
    <col min="1" max="1" width="22.28515625" customWidth="1"/>
    <col min="2" max="2" width="13" customWidth="1"/>
    <col min="3" max="3" width="13.28515625" customWidth="1"/>
    <col min="4" max="4" width="14.140625" customWidth="1"/>
    <col min="5" max="6" width="12.85546875" customWidth="1"/>
    <col min="7" max="7" width="13.42578125" customWidth="1"/>
    <col min="8" max="8" width="9.42578125" bestFit="1" customWidth="1"/>
    <col min="9" max="9" width="13.5703125" hidden="1" customWidth="1"/>
    <col min="10" max="10" width="15.5703125" customWidth="1"/>
    <col min="11" max="12" width="12.140625" hidden="1" customWidth="1"/>
    <col min="13" max="13" width="15.42578125" customWidth="1"/>
    <col min="14" max="14" width="11" hidden="1" customWidth="1"/>
    <col min="15" max="15" width="2" hidden="1" customWidth="1"/>
    <col min="16" max="16" width="14.85546875" customWidth="1"/>
    <col min="17" max="17" width="11.7109375" hidden="1" customWidth="1"/>
  </cols>
  <sheetData>
    <row r="2" spans="1:17" x14ac:dyDescent="0.25">
      <c r="A2" s="55" t="s">
        <v>42</v>
      </c>
      <c r="B2" s="55"/>
      <c r="C2" s="55"/>
      <c r="D2" s="55"/>
      <c r="E2" s="55"/>
      <c r="F2" s="55"/>
      <c r="G2" s="55"/>
      <c r="H2" s="55"/>
    </row>
    <row r="3" spans="1:17" ht="31.5" customHeight="1" x14ac:dyDescent="0.25">
      <c r="I3" s="56" t="s">
        <v>18</v>
      </c>
      <c r="J3" s="56"/>
      <c r="K3" s="56"/>
      <c r="L3" s="56" t="s">
        <v>17</v>
      </c>
      <c r="M3" s="56"/>
      <c r="N3" s="56"/>
      <c r="O3" s="57" t="s">
        <v>41</v>
      </c>
      <c r="P3" s="57"/>
      <c r="Q3" s="57"/>
    </row>
    <row r="4" spans="1:17" x14ac:dyDescent="0.25">
      <c r="B4" s="58" t="s">
        <v>19</v>
      </c>
      <c r="C4" s="58" t="s">
        <v>20</v>
      </c>
      <c r="D4" s="35" t="s">
        <v>13</v>
      </c>
      <c r="E4" s="60" t="s">
        <v>14</v>
      </c>
      <c r="F4" s="61"/>
      <c r="G4" s="36" t="s">
        <v>15</v>
      </c>
      <c r="H4" s="6" t="s">
        <v>16</v>
      </c>
      <c r="I4" s="9">
        <v>2025</v>
      </c>
      <c r="J4" s="9">
        <v>2026</v>
      </c>
      <c r="K4" s="9">
        <v>2027</v>
      </c>
      <c r="L4" s="11">
        <v>2025</v>
      </c>
      <c r="M4" s="13">
        <v>2026</v>
      </c>
      <c r="N4" s="13">
        <v>2027</v>
      </c>
      <c r="O4" s="22">
        <v>2025</v>
      </c>
      <c r="P4" s="22">
        <v>2026</v>
      </c>
      <c r="Q4" s="22">
        <v>2027</v>
      </c>
    </row>
    <row r="5" spans="1:17" x14ac:dyDescent="0.25">
      <c r="A5" s="5" t="s">
        <v>0</v>
      </c>
      <c r="B5" s="59"/>
      <c r="C5" s="59"/>
      <c r="D5" s="35" t="s">
        <v>12</v>
      </c>
      <c r="E5" s="36" t="s">
        <v>12</v>
      </c>
      <c r="F5" s="36" t="s">
        <v>22</v>
      </c>
      <c r="G5" s="36"/>
      <c r="H5" s="3"/>
      <c r="I5" s="9"/>
      <c r="J5" s="9"/>
      <c r="K5" s="9"/>
      <c r="L5" s="12"/>
      <c r="M5" s="12"/>
      <c r="N5" s="12"/>
      <c r="O5" s="10"/>
      <c r="P5" s="10"/>
      <c r="Q5" s="10"/>
    </row>
    <row r="6" spans="1:17" ht="15.75" x14ac:dyDescent="0.25">
      <c r="A6" s="1" t="s">
        <v>1</v>
      </c>
      <c r="B6" s="15">
        <v>881</v>
      </c>
      <c r="C6" s="23">
        <v>849</v>
      </c>
      <c r="D6" s="41">
        <f>'121 ОЗ'!D6</f>
        <v>2404.7142857142858</v>
      </c>
      <c r="E6" s="41">
        <f>'[1]Субвенция исхР(по средней зпл)'!$AM$4</f>
        <v>16823.855934571427</v>
      </c>
      <c r="F6" s="41">
        <f>'[2]2026 без К2 (проект) '!$J$7/1000</f>
        <v>2230.8710000000001</v>
      </c>
      <c r="G6" s="14">
        <f>D6-E6-F6</f>
        <v>-16650.01264885714</v>
      </c>
      <c r="H6" s="14">
        <f>G6/G16*100</f>
        <v>9.980243103036015</v>
      </c>
      <c r="I6" s="18">
        <f>H6*I16/100</f>
        <v>12607.382416020597</v>
      </c>
      <c r="J6" s="47">
        <f>H6*J16/100</f>
        <v>10124.118287609383</v>
      </c>
      <c r="K6" s="47">
        <f>H6*K16/100</f>
        <v>1081.1796958380976</v>
      </c>
      <c r="L6" s="48">
        <f>'[2]2025 без К2 (проект)'!$J$7/1000</f>
        <v>2463.4340000000002</v>
      </c>
      <c r="M6" s="48">
        <f>F6</f>
        <v>2230.8710000000001</v>
      </c>
      <c r="N6" s="49">
        <f>'[3]2026 без К2 (проект)'!$J$7/1000</f>
        <v>1502.934</v>
      </c>
      <c r="O6" s="50">
        <f>I6+L6</f>
        <v>15070.816416020596</v>
      </c>
      <c r="P6" s="50">
        <f t="shared" ref="P6:Q15" si="0">J6+M6</f>
        <v>12354.989287609384</v>
      </c>
      <c r="Q6" s="21">
        <f t="shared" si="0"/>
        <v>2584.1136958380976</v>
      </c>
    </row>
    <row r="7" spans="1:17" ht="15.75" x14ac:dyDescent="0.25">
      <c r="A7" s="1" t="s">
        <v>2</v>
      </c>
      <c r="B7" s="16">
        <v>1082</v>
      </c>
      <c r="C7" s="23">
        <v>1062</v>
      </c>
      <c r="D7" s="41">
        <f>'121 ОЗ'!D7</f>
        <v>940.57142857142856</v>
      </c>
      <c r="E7" s="41">
        <f>'[1]Субвенция исхР(по средней зпл)'!$AM$5</f>
        <v>14036.08288942857</v>
      </c>
      <c r="F7" s="41">
        <f>'[2]2026 без К2 (проект) '!$J$8/1000</f>
        <v>2732.0839999999998</v>
      </c>
      <c r="G7" s="14">
        <f t="shared" ref="G7:G15" si="1">D7-E7-F7</f>
        <v>-15827.595460857141</v>
      </c>
      <c r="H7" s="14">
        <f>G7/G16*100</f>
        <v>9.4872751010616341</v>
      </c>
      <c r="I7" s="18">
        <f>H7*I16/100</f>
        <v>11984.648475014494</v>
      </c>
      <c r="J7" s="47">
        <f>H7*J16/100</f>
        <v>9624.0436589185392</v>
      </c>
      <c r="K7" s="47">
        <f>H7*K16/100</f>
        <v>1027.7754862482091</v>
      </c>
      <c r="L7" s="48">
        <f>'[2]2025 без К2 (проект)'!$J$8/1000</f>
        <v>2941.4070000000002</v>
      </c>
      <c r="M7" s="48">
        <f t="shared" ref="M7:M15" si="2">F7</f>
        <v>2732.0839999999998</v>
      </c>
      <c r="N7" s="49">
        <f>'[3]2026 без К2 (проект)'!$J$8/1000</f>
        <v>1720.22</v>
      </c>
      <c r="O7" s="50">
        <f t="shared" ref="O7:O15" si="3">I7+L7</f>
        <v>14926.055475014495</v>
      </c>
      <c r="P7" s="50">
        <f t="shared" si="0"/>
        <v>12356.12765891854</v>
      </c>
      <c r="Q7" s="21">
        <f t="shared" si="0"/>
        <v>2747.9954862482091</v>
      </c>
    </row>
    <row r="8" spans="1:17" ht="15.75" x14ac:dyDescent="0.25">
      <c r="A8" s="1" t="s">
        <v>3</v>
      </c>
      <c r="B8" s="16">
        <v>1082</v>
      </c>
      <c r="C8" s="23">
        <v>1052</v>
      </c>
      <c r="D8" s="41">
        <f>'121 ОЗ'!D8</f>
        <v>1062</v>
      </c>
      <c r="E8" s="41">
        <f>'[1]Субвенция исхР(по средней зпл)'!$AM$6</f>
        <v>14258.464409857143</v>
      </c>
      <c r="F8" s="41">
        <f>'[2]2026 без К2 (проект) '!$J$9/1000</f>
        <v>2627.9850000000001</v>
      </c>
      <c r="G8" s="14">
        <f t="shared" si="1"/>
        <v>-15824.449409857143</v>
      </c>
      <c r="H8" s="14">
        <f>G8/G16*100</f>
        <v>9.4853893154795621</v>
      </c>
      <c r="I8" s="18">
        <f>H8*I16/100</f>
        <v>11982.266286550508</v>
      </c>
      <c r="J8" s="47">
        <f>H8*J16/100</f>
        <v>9622.1306878515152</v>
      </c>
      <c r="K8" s="47">
        <f>H8*K16/100</f>
        <v>1027.571195324532</v>
      </c>
      <c r="L8" s="48">
        <f>'[2]2025 без К2 (проект)'!$J$9/1000</f>
        <v>2833.1030000000001</v>
      </c>
      <c r="M8" s="48">
        <f t="shared" si="2"/>
        <v>2627.9850000000001</v>
      </c>
      <c r="N8" s="49">
        <f>'[3]2026 без К2 (проект)'!$J$9/1000</f>
        <v>2055.4949999999999</v>
      </c>
      <c r="O8" s="50">
        <f t="shared" si="3"/>
        <v>14815.369286550507</v>
      </c>
      <c r="P8" s="50">
        <f t="shared" si="0"/>
        <v>12250.115687851516</v>
      </c>
      <c r="Q8" s="21">
        <f t="shared" si="0"/>
        <v>3083.0661953245317</v>
      </c>
    </row>
    <row r="9" spans="1:17" ht="15.75" x14ac:dyDescent="0.25">
      <c r="A9" s="1" t="s">
        <v>4</v>
      </c>
      <c r="B9" s="16">
        <v>5050</v>
      </c>
      <c r="C9" s="23">
        <v>5093</v>
      </c>
      <c r="D9" s="41">
        <f>'121 ОЗ'!D9</f>
        <v>24239</v>
      </c>
      <c r="E9" s="41">
        <f>'[1]Субвенция исхР(по средней зпл)'!$AM$7</f>
        <v>39610.023263999996</v>
      </c>
      <c r="F9" s="41">
        <f t="shared" ref="F9" si="4">L9</f>
        <v>0</v>
      </c>
      <c r="G9" s="14">
        <f t="shared" si="1"/>
        <v>-15371.023263999996</v>
      </c>
      <c r="H9" s="14">
        <f>G9/G16*100</f>
        <v>9.2135995420803454</v>
      </c>
      <c r="I9" s="18">
        <f>H9*I16/100</f>
        <v>11638.932203940323</v>
      </c>
      <c r="J9" s="47">
        <f>H9*J16/100</f>
        <v>9346.4227930789766</v>
      </c>
      <c r="K9" s="47">
        <f>H9*K16/100</f>
        <v>998.12766559264799</v>
      </c>
      <c r="L9" s="48">
        <f>'[3]2024 без К2 (проект)'!$K$10/1000</f>
        <v>0</v>
      </c>
      <c r="M9" s="48">
        <f t="shared" si="2"/>
        <v>0</v>
      </c>
      <c r="N9" s="49">
        <f>'[3]2026 без К2 (проект)'!$J$10/1000</f>
        <v>0</v>
      </c>
      <c r="O9" s="50">
        <f t="shared" si="3"/>
        <v>11638.932203940323</v>
      </c>
      <c r="P9" s="50">
        <f t="shared" si="0"/>
        <v>9346.4227930789766</v>
      </c>
      <c r="Q9" s="21">
        <f t="shared" si="0"/>
        <v>998.12766559264799</v>
      </c>
    </row>
    <row r="10" spans="1:17" ht="15.75" x14ac:dyDescent="0.25">
      <c r="A10" s="1" t="s">
        <v>5</v>
      </c>
      <c r="B10" s="16">
        <v>1099</v>
      </c>
      <c r="C10" s="23">
        <v>1103</v>
      </c>
      <c r="D10" s="41">
        <f>'121 ОЗ'!D10</f>
        <v>1321</v>
      </c>
      <c r="E10" s="41">
        <f>'[1]Субвенция исхР(по средней зпл)'!$AM$8</f>
        <v>20159.781638857145</v>
      </c>
      <c r="F10" s="41">
        <f>'[2]2026 без К2 (проект) '!$J$11/1000</f>
        <v>3595.8130000000001</v>
      </c>
      <c r="G10" s="14">
        <f t="shared" si="1"/>
        <v>-22434.594638857146</v>
      </c>
      <c r="H10" s="14">
        <f>G10/G16*100</f>
        <v>13.447599898924492</v>
      </c>
      <c r="I10" s="18">
        <f>H10*I16/100</f>
        <v>16987.465410717981</v>
      </c>
      <c r="J10" s="47">
        <f>H10*J16/100</f>
        <v>13641.460499067389</v>
      </c>
      <c r="K10" s="47">
        <f>H10*K16/100</f>
        <v>1456.8053922502884</v>
      </c>
      <c r="L10" s="48">
        <f>'[2]2025 без К2 (проект)'!$J$11/1000</f>
        <v>3877.0549999999998</v>
      </c>
      <c r="M10" s="48">
        <f t="shared" si="2"/>
        <v>3595.8130000000001</v>
      </c>
      <c r="N10" s="49">
        <f>'[3]2026 без К2 (проект)'!$J$11/1000</f>
        <v>2749.9940000000001</v>
      </c>
      <c r="O10" s="50">
        <f t="shared" si="3"/>
        <v>20864.520410717982</v>
      </c>
      <c r="P10" s="50">
        <f t="shared" si="0"/>
        <v>17237.273499067389</v>
      </c>
      <c r="Q10" s="21">
        <f t="shared" si="0"/>
        <v>4206.7993922502883</v>
      </c>
    </row>
    <row r="11" spans="1:17" ht="15.75" x14ac:dyDescent="0.25">
      <c r="A11" s="1" t="s">
        <v>6</v>
      </c>
      <c r="B11" s="16">
        <v>931</v>
      </c>
      <c r="C11" s="23">
        <v>912</v>
      </c>
      <c r="D11" s="41">
        <f>'121 ОЗ'!D11</f>
        <v>493.71428571428572</v>
      </c>
      <c r="E11" s="41">
        <f>'[1]Субвенция исхР(по средней зпл)'!$AM$9</f>
        <v>12506.943352571428</v>
      </c>
      <c r="F11" s="41">
        <f>'[2]2026 без К2 (проект) '!$J$12/1000</f>
        <v>2656.902</v>
      </c>
      <c r="G11" s="14">
        <f t="shared" si="1"/>
        <v>-14670.131066857142</v>
      </c>
      <c r="H11" s="14">
        <f>G11/G16*100</f>
        <v>8.7934752656590369</v>
      </c>
      <c r="I11" s="18">
        <f>H11*I16/100</f>
        <v>11108.216933739528</v>
      </c>
      <c r="J11" s="47">
        <f>H11*J16/100</f>
        <v>8920.2420050887795</v>
      </c>
      <c r="K11" s="47">
        <f>H11*K16/100</f>
        <v>952.61476247937492</v>
      </c>
      <c r="L11" s="48">
        <f>'[2]2025 без К2 (проект)'!$J$12/1000</f>
        <v>2840.703</v>
      </c>
      <c r="M11" s="48">
        <f t="shared" si="2"/>
        <v>2656.902</v>
      </c>
      <c r="N11" s="49">
        <f>'[3]2026 без К2 (проект)'!$J$12/1000</f>
        <v>2160.1680000000001</v>
      </c>
      <c r="O11" s="50">
        <f t="shared" si="3"/>
        <v>13948.919933739528</v>
      </c>
      <c r="P11" s="50">
        <f t="shared" si="0"/>
        <v>11577.14400508878</v>
      </c>
      <c r="Q11" s="21">
        <f t="shared" si="0"/>
        <v>3112.7827624793749</v>
      </c>
    </row>
    <row r="12" spans="1:17" ht="15.75" x14ac:dyDescent="0.25">
      <c r="A12" s="1" t="s">
        <v>7</v>
      </c>
      <c r="B12" s="16">
        <v>1349</v>
      </c>
      <c r="C12" s="23">
        <v>1310</v>
      </c>
      <c r="D12" s="41">
        <f>'121 ОЗ'!D12</f>
        <v>2508.4285714285716</v>
      </c>
      <c r="E12" s="41">
        <f>'[1]Субвенция исхР(по средней зпл)'!$AM$10</f>
        <v>16564.007631142857</v>
      </c>
      <c r="F12" s="41">
        <f>'[2]2026 без К2 (проект) '!$J$13/1000</f>
        <v>2177.9659999999999</v>
      </c>
      <c r="G12" s="14">
        <f t="shared" si="1"/>
        <v>-16233.545059714284</v>
      </c>
      <c r="H12" s="14">
        <f>G12/G16*100</f>
        <v>9.730606789128089</v>
      </c>
      <c r="I12" s="18">
        <f>H12*I16/100</f>
        <v>12292.033336657432</v>
      </c>
      <c r="J12" s="47">
        <f>H12*J16/100</f>
        <v>9870.8832166001594</v>
      </c>
      <c r="K12" s="47">
        <f>H12*K16/100</f>
        <v>1054.1360946798241</v>
      </c>
      <c r="L12" s="48">
        <f>'[2]2025 без К2 (проект)'!$J$13/1000</f>
        <v>2421.0790000000002</v>
      </c>
      <c r="M12" s="48">
        <f t="shared" si="2"/>
        <v>2177.9659999999999</v>
      </c>
      <c r="N12" s="49">
        <f>'[3]2026 без К2 (проект)'!$J$13/1000</f>
        <v>396.49</v>
      </c>
      <c r="O12" s="50">
        <f t="shared" si="3"/>
        <v>14713.112336657432</v>
      </c>
      <c r="P12" s="50">
        <f t="shared" si="0"/>
        <v>12048.84921660016</v>
      </c>
      <c r="Q12" s="21">
        <f t="shared" si="0"/>
        <v>1450.6260946798241</v>
      </c>
    </row>
    <row r="13" spans="1:17" ht="15.75" x14ac:dyDescent="0.25">
      <c r="A13" s="1" t="s">
        <v>8</v>
      </c>
      <c r="B13" s="16">
        <v>1336</v>
      </c>
      <c r="C13" s="23">
        <v>1313</v>
      </c>
      <c r="D13" s="41">
        <f>'121 ОЗ'!D13</f>
        <v>827.85714285714289</v>
      </c>
      <c r="E13" s="41">
        <f>'[1]Субвенция исхР(по средней зпл)'!$AM$11</f>
        <v>16811.756397714285</v>
      </c>
      <c r="F13" s="41">
        <f>'[2]2026 без К2 (проект) '!$J$14/1000</f>
        <v>3191.442</v>
      </c>
      <c r="G13" s="14">
        <f t="shared" si="1"/>
        <v>-19175.341254857143</v>
      </c>
      <c r="H13" s="14">
        <f>G13/G16*100</f>
        <v>11.493959274576644</v>
      </c>
      <c r="I13" s="18">
        <f>H13*I16/100</f>
        <v>14519.560150260553</v>
      </c>
      <c r="J13" s="47">
        <f>H13*J16/100</f>
        <v>11659.656191478942</v>
      </c>
      <c r="K13" s="47">
        <f>H13*K16/100</f>
        <v>1245.1635961334371</v>
      </c>
      <c r="L13" s="48">
        <f>'[2]2025 без К2 (проект)'!$J$14/1000</f>
        <v>3430.9009999999998</v>
      </c>
      <c r="M13" s="48">
        <f t="shared" si="2"/>
        <v>3191.442</v>
      </c>
      <c r="N13" s="49">
        <f>'[3]2026 без К2 (проект)'!$J$14/1000</f>
        <v>2668.9229999999998</v>
      </c>
      <c r="O13" s="50">
        <f t="shared" si="3"/>
        <v>17950.461150260555</v>
      </c>
      <c r="P13" s="50">
        <f t="shared" si="0"/>
        <v>14851.098191478941</v>
      </c>
      <c r="Q13" s="21">
        <f t="shared" si="0"/>
        <v>3914.0865961334366</v>
      </c>
    </row>
    <row r="14" spans="1:17" ht="15.75" x14ac:dyDescent="0.25">
      <c r="A14" s="1" t="s">
        <v>9</v>
      </c>
      <c r="B14" s="16">
        <v>933</v>
      </c>
      <c r="C14" s="23">
        <v>914</v>
      </c>
      <c r="D14" s="41">
        <f>'121 ОЗ'!D14</f>
        <v>724.42857142857144</v>
      </c>
      <c r="E14" s="41">
        <f>'[1]Субвенция исхР(по средней зпл)'!$AM$12</f>
        <v>12854.870864571427</v>
      </c>
      <c r="F14" s="41">
        <f>'[2]2026 без К2 (проект) '!$J$15/1000</f>
        <v>2456.6289999999999</v>
      </c>
      <c r="G14" s="14">
        <f t="shared" si="1"/>
        <v>-14587.071293142857</v>
      </c>
      <c r="H14" s="14">
        <f>G14/G16*100</f>
        <v>8.7436881122655752</v>
      </c>
      <c r="I14" s="18">
        <f>H14*I16/100</f>
        <v>11045.324108809691</v>
      </c>
      <c r="J14" s="47">
        <f>H14*J16/100</f>
        <v>8869.737120091997</v>
      </c>
      <c r="K14" s="47">
        <f>H14*K16/100</f>
        <v>947.22122057795434</v>
      </c>
      <c r="L14" s="48">
        <f>'[2]2025 без К2 (проект)'!$J$15/1000</f>
        <v>2643.4679999999998</v>
      </c>
      <c r="M14" s="48">
        <f t="shared" si="2"/>
        <v>2456.6289999999999</v>
      </c>
      <c r="N14" s="49">
        <f>'[3]2026 без К2 (проект)'!$J$15/1000</f>
        <v>2059.373</v>
      </c>
      <c r="O14" s="50">
        <f t="shared" si="3"/>
        <v>13688.792108809692</v>
      </c>
      <c r="P14" s="50">
        <f t="shared" si="0"/>
        <v>11326.366120091996</v>
      </c>
      <c r="Q14" s="21">
        <f t="shared" si="0"/>
        <v>3006.5942205779543</v>
      </c>
    </row>
    <row r="15" spans="1:17" ht="15.75" x14ac:dyDescent="0.25">
      <c r="A15" s="1" t="s">
        <v>10</v>
      </c>
      <c r="B15" s="16">
        <v>1293</v>
      </c>
      <c r="C15" s="23">
        <v>1294</v>
      </c>
      <c r="D15" s="41">
        <f>'121 ОЗ'!D15</f>
        <v>1282.8571428571429</v>
      </c>
      <c r="E15" s="41">
        <f>'[1]Субвенция исхР(по средней зпл)'!$AM$13</f>
        <v>14859.565313571427</v>
      </c>
      <c r="F15" s="41">
        <f>'[2]2026 без К2 (проект) '!$J$16/1000</f>
        <v>2479.2579999999998</v>
      </c>
      <c r="G15" s="14">
        <f t="shared" si="1"/>
        <v>-16055.966170714284</v>
      </c>
      <c r="H15" s="14">
        <f>G15/G16*100</f>
        <v>9.6241635977886091</v>
      </c>
      <c r="I15" s="18">
        <f>H15*I16/100</f>
        <v>12157.570678288896</v>
      </c>
      <c r="J15" s="47">
        <f>H15*J16/100</f>
        <v>9762.9055402143294</v>
      </c>
      <c r="K15" s="47">
        <f>H15*K16/100</f>
        <v>1042.6048908756356</v>
      </c>
      <c r="L15" s="48">
        <f>'[2]2025 без К2 (проект)'!$J$16/1000</f>
        <v>2689.0949999999998</v>
      </c>
      <c r="M15" s="48">
        <f t="shared" si="2"/>
        <v>2479.2579999999998</v>
      </c>
      <c r="N15" s="49">
        <f>'[3]2026 без К2 (проект)'!$J$16/1000</f>
        <v>2132.828</v>
      </c>
      <c r="O15" s="50">
        <f t="shared" si="3"/>
        <v>14846.665678288895</v>
      </c>
      <c r="P15" s="50">
        <f t="shared" si="0"/>
        <v>12242.163540214329</v>
      </c>
      <c r="Q15" s="21">
        <f t="shared" si="0"/>
        <v>3175.4328908756356</v>
      </c>
    </row>
    <row r="16" spans="1:17" ht="26.25" x14ac:dyDescent="0.25">
      <c r="A16" s="2" t="s">
        <v>11</v>
      </c>
      <c r="B16" s="17">
        <f>SUM(B6:B15)</f>
        <v>15036</v>
      </c>
      <c r="C16" s="17">
        <f>SUM(C6:C15)</f>
        <v>14902</v>
      </c>
      <c r="D16" s="41">
        <f>SUM(D6:D15)</f>
        <v>35804.571428571435</v>
      </c>
      <c r="E16" s="41">
        <f t="shared" ref="E16" si="5">SUM(E6:E15)</f>
        <v>178485.35169628571</v>
      </c>
      <c r="F16" s="41">
        <f t="shared" ref="F16:H16" si="6">SUM(F6:F15)</f>
        <v>24148.950000000004</v>
      </c>
      <c r="G16" s="14">
        <f t="shared" si="6"/>
        <v>-166829.73026771427</v>
      </c>
      <c r="H16" s="14">
        <f t="shared" si="6"/>
        <v>100</v>
      </c>
      <c r="I16" s="18">
        <f>126366.9-43.5</f>
        <v>126323.4</v>
      </c>
      <c r="J16" s="47">
        <f>101477.8-36.2</f>
        <v>101441.60000000001</v>
      </c>
      <c r="K16" s="47">
        <f>10872.2-39</f>
        <v>10833.2</v>
      </c>
      <c r="L16" s="48">
        <f>SUM(L6:L15)</f>
        <v>26140.245000000003</v>
      </c>
      <c r="M16" s="48">
        <f t="shared" ref="M16:N16" si="7">SUM(M6:M15)</f>
        <v>24148.950000000004</v>
      </c>
      <c r="N16" s="49">
        <f t="shared" si="7"/>
        <v>17446.424999999999</v>
      </c>
      <c r="O16" s="50">
        <f>SUM(O6:O15)</f>
        <v>152463.64500000002</v>
      </c>
      <c r="P16" s="50">
        <f t="shared" ref="P16:Q16" si="8">SUM(P6:P15)</f>
        <v>125590.55000000002</v>
      </c>
      <c r="Q16" s="21">
        <f t="shared" si="8"/>
        <v>28279.625000000004</v>
      </c>
    </row>
  </sheetData>
  <mergeCells count="7">
    <mergeCell ref="A2:H2"/>
    <mergeCell ref="I3:K3"/>
    <mergeCell ref="L3:N3"/>
    <mergeCell ref="O3:Q3"/>
    <mergeCell ref="B4:B5"/>
    <mergeCell ref="C4:C5"/>
    <mergeCell ref="E4:F4"/>
  </mergeCells>
  <pageMargins left="0" right="0" top="0.74803149606299213" bottom="0.74803149606299213" header="0.31496062992125984" footer="0.31496062992125984"/>
  <pageSetup paperSize="9" scale="9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workbookViewId="0">
      <selection activeCell="A3" sqref="A3"/>
    </sheetView>
  </sheetViews>
  <sheetFormatPr defaultRowHeight="15" x14ac:dyDescent="0.25"/>
  <cols>
    <col min="1" max="1" width="22.28515625" customWidth="1"/>
    <col min="2" max="2" width="13" customWidth="1"/>
    <col min="3" max="3" width="13.28515625" customWidth="1"/>
    <col min="4" max="4" width="14.140625" customWidth="1"/>
    <col min="5" max="6" width="12.85546875" customWidth="1"/>
    <col min="7" max="7" width="13.42578125" customWidth="1"/>
    <col min="8" max="8" width="9.42578125" bestFit="1" customWidth="1"/>
    <col min="9" max="9" width="13.5703125" hidden="1" customWidth="1"/>
    <col min="10" max="10" width="11.7109375" hidden="1" customWidth="1"/>
    <col min="11" max="11" width="14.42578125" customWidth="1"/>
    <col min="12" max="12" width="12.140625" hidden="1" customWidth="1"/>
    <col min="13" max="13" width="11" hidden="1" customWidth="1"/>
    <col min="14" max="14" width="15.42578125" customWidth="1"/>
    <col min="15" max="15" width="14.28515625" hidden="1" customWidth="1"/>
    <col min="16" max="16" width="14.5703125" hidden="1" customWidth="1"/>
    <col min="17" max="17" width="16.85546875" customWidth="1"/>
  </cols>
  <sheetData>
    <row r="2" spans="1:17" x14ac:dyDescent="0.25">
      <c r="A2" s="55" t="s">
        <v>42</v>
      </c>
      <c r="B2" s="55"/>
      <c r="C2" s="55"/>
      <c r="D2" s="55"/>
      <c r="E2" s="55"/>
      <c r="F2" s="55"/>
      <c r="G2" s="55"/>
      <c r="H2" s="55"/>
    </row>
    <row r="3" spans="1:17" ht="31.5" customHeight="1" x14ac:dyDescent="0.25">
      <c r="I3" s="56" t="s">
        <v>18</v>
      </c>
      <c r="J3" s="56"/>
      <c r="K3" s="56"/>
      <c r="L3" s="56" t="s">
        <v>17</v>
      </c>
      <c r="M3" s="56"/>
      <c r="N3" s="56"/>
      <c r="O3" s="57" t="s">
        <v>41</v>
      </c>
      <c r="P3" s="57"/>
      <c r="Q3" s="57"/>
    </row>
    <row r="4" spans="1:17" x14ac:dyDescent="0.25">
      <c r="B4" s="58" t="s">
        <v>19</v>
      </c>
      <c r="C4" s="58" t="s">
        <v>20</v>
      </c>
      <c r="D4" s="35" t="s">
        <v>13</v>
      </c>
      <c r="E4" s="60" t="s">
        <v>14</v>
      </c>
      <c r="F4" s="61"/>
      <c r="G4" s="36" t="s">
        <v>15</v>
      </c>
      <c r="H4" s="6" t="s">
        <v>16</v>
      </c>
      <c r="I4" s="9">
        <v>2025</v>
      </c>
      <c r="J4" s="9">
        <v>2026</v>
      </c>
      <c r="K4" s="9">
        <v>2027</v>
      </c>
      <c r="L4" s="11">
        <v>2025</v>
      </c>
      <c r="M4" s="13">
        <v>2026</v>
      </c>
      <c r="N4" s="13">
        <v>2027</v>
      </c>
      <c r="O4" s="22">
        <v>2025</v>
      </c>
      <c r="P4" s="22">
        <v>2026</v>
      </c>
      <c r="Q4" s="22">
        <v>2027</v>
      </c>
    </row>
    <row r="5" spans="1:17" x14ac:dyDescent="0.25">
      <c r="A5" s="5" t="s">
        <v>0</v>
      </c>
      <c r="B5" s="59"/>
      <c r="C5" s="59"/>
      <c r="D5" s="35" t="s">
        <v>12</v>
      </c>
      <c r="E5" s="36" t="s">
        <v>12</v>
      </c>
      <c r="F5" s="36" t="s">
        <v>22</v>
      </c>
      <c r="G5" s="36"/>
      <c r="H5" s="3"/>
      <c r="I5" s="9"/>
      <c r="J5" s="9"/>
      <c r="K5" s="9"/>
      <c r="L5" s="12"/>
      <c r="M5" s="12"/>
      <c r="N5" s="12"/>
      <c r="O5" s="10"/>
      <c r="P5" s="10"/>
      <c r="Q5" s="10"/>
    </row>
    <row r="6" spans="1:17" ht="15.75" x14ac:dyDescent="0.25">
      <c r="A6" s="1" t="s">
        <v>1</v>
      </c>
      <c r="B6" s="15">
        <v>881</v>
      </c>
      <c r="C6" s="23">
        <v>849</v>
      </c>
      <c r="D6" s="41">
        <f>'121 ОЗ'!D6</f>
        <v>2404.7142857142858</v>
      </c>
      <c r="E6" s="41">
        <f>'[1]Субвенция исхР(по средней зпл)'!$AM$4</f>
        <v>16823.855934571427</v>
      </c>
      <c r="F6" s="41">
        <f>'[2]2027 без К2 (проект)'!$J$7/1000</f>
        <v>2207.94</v>
      </c>
      <c r="G6" s="14">
        <f>D6-E6-F6</f>
        <v>-16627.08164885714</v>
      </c>
      <c r="H6" s="14">
        <f>G6/G16*100</f>
        <v>9.9782418277442169</v>
      </c>
      <c r="I6" s="18">
        <f>H6*I16/100</f>
        <v>12604.854337028637</v>
      </c>
      <c r="J6" s="18">
        <f>H6*J16/100</f>
        <v>10122.088161932979</v>
      </c>
      <c r="K6" s="47">
        <f>H6*K16/100</f>
        <v>10161.162956930424</v>
      </c>
      <c r="L6" s="48">
        <f>'[2]2025 без К2 (проект)'!$J$7/1000</f>
        <v>2463.4340000000002</v>
      </c>
      <c r="M6" s="48">
        <f>'[3]2025 без К2 (проект)'!$J$7/1000</f>
        <v>1396.1120000000001</v>
      </c>
      <c r="N6" s="49">
        <f>F6</f>
        <v>2207.94</v>
      </c>
      <c r="O6" s="50">
        <f>I6+L6</f>
        <v>15068.288337028636</v>
      </c>
      <c r="P6" s="50">
        <f t="shared" ref="P6:Q15" si="0">J6+M6</f>
        <v>11518.200161932979</v>
      </c>
      <c r="Q6" s="50">
        <f t="shared" si="0"/>
        <v>12369.102956930425</v>
      </c>
    </row>
    <row r="7" spans="1:17" ht="15.75" x14ac:dyDescent="0.25">
      <c r="A7" s="1" t="s">
        <v>2</v>
      </c>
      <c r="B7" s="16">
        <v>1082</v>
      </c>
      <c r="C7" s="23">
        <v>1062</v>
      </c>
      <c r="D7" s="41">
        <f>'121 ОЗ'!D7</f>
        <v>940.57142857142856</v>
      </c>
      <c r="E7" s="41">
        <f>'[1]Субвенция исхР(по средней зпл)'!$AM$5</f>
        <v>14036.08288942857</v>
      </c>
      <c r="F7" s="41">
        <f>'[2]2027 без К2 (проект)'!$J$8/1000</f>
        <v>2711.444</v>
      </c>
      <c r="G7" s="14">
        <f t="shared" ref="G7:G15" si="1">D7-E7-F7</f>
        <v>-15806.95546085714</v>
      </c>
      <c r="H7" s="14">
        <f>G7/G16*100</f>
        <v>9.4860678187417093</v>
      </c>
      <c r="I7" s="18">
        <f>H7*I16/100</f>
        <v>11983.123394940363</v>
      </c>
      <c r="J7" s="18">
        <f>H7*J16/100</f>
        <v>9622.8189724166896</v>
      </c>
      <c r="K7" s="47">
        <f>H7*K16/100</f>
        <v>9659.9664139948818</v>
      </c>
      <c r="L7" s="48">
        <f>'[2]2025 без К2 (проект)'!$J$8/1000</f>
        <v>2941.4070000000002</v>
      </c>
      <c r="M7" s="48">
        <f>'[3]2025 без К2 (проект)'!$J$8/1000</f>
        <v>1632.576</v>
      </c>
      <c r="N7" s="49">
        <f t="shared" ref="N7:N15" si="2">F7</f>
        <v>2711.444</v>
      </c>
      <c r="O7" s="50">
        <f t="shared" ref="O7:O15" si="3">I7+L7</f>
        <v>14924.530394940364</v>
      </c>
      <c r="P7" s="50">
        <f t="shared" si="0"/>
        <v>11255.394972416689</v>
      </c>
      <c r="Q7" s="50">
        <f t="shared" si="0"/>
        <v>12371.410413994881</v>
      </c>
    </row>
    <row r="8" spans="1:17" ht="15.75" x14ac:dyDescent="0.25">
      <c r="A8" s="1" t="s">
        <v>3</v>
      </c>
      <c r="B8" s="16">
        <v>1082</v>
      </c>
      <c r="C8" s="23">
        <v>1052</v>
      </c>
      <c r="D8" s="41">
        <f>'121 ОЗ'!D8</f>
        <v>1062</v>
      </c>
      <c r="E8" s="41">
        <f>'[1]Субвенция исхР(по средней зпл)'!$AM$6</f>
        <v>14258.464409857143</v>
      </c>
      <c r="F8" s="41">
        <f>'[2]2027 без К2 (проект)'!$J$9/1000</f>
        <v>2607.759</v>
      </c>
      <c r="G8" s="14">
        <f t="shared" si="1"/>
        <v>-15804.223409857143</v>
      </c>
      <c r="H8" s="14">
        <f>G8/G16*100</f>
        <v>9.4844282606918107</v>
      </c>
      <c r="I8" s="18">
        <f>H8*I16/100</f>
        <v>11981.052249466758</v>
      </c>
      <c r="J8" s="18">
        <f>H8*J16/100</f>
        <v>9621.155778497945</v>
      </c>
      <c r="K8" s="47">
        <f>H8*K16/100</f>
        <v>9658.2967995668114</v>
      </c>
      <c r="L8" s="48">
        <f>'[2]2025 без К2 (проект)'!$J$9/1000</f>
        <v>2833.1030000000001</v>
      </c>
      <c r="M8" s="48">
        <f>'[3]2025 без К2 (проект)'!$J$9/1000</f>
        <v>1953.4590000000001</v>
      </c>
      <c r="N8" s="49">
        <f t="shared" si="2"/>
        <v>2607.759</v>
      </c>
      <c r="O8" s="50">
        <f t="shared" si="3"/>
        <v>14814.155249466759</v>
      </c>
      <c r="P8" s="50">
        <f t="shared" si="0"/>
        <v>11574.614778497946</v>
      </c>
      <c r="Q8" s="50">
        <f t="shared" si="0"/>
        <v>12266.055799566811</v>
      </c>
    </row>
    <row r="9" spans="1:17" ht="15.75" x14ac:dyDescent="0.25">
      <c r="A9" s="1" t="s">
        <v>4</v>
      </c>
      <c r="B9" s="16">
        <v>5050</v>
      </c>
      <c r="C9" s="23">
        <v>5093</v>
      </c>
      <c r="D9" s="41">
        <f>'121 ОЗ'!D9</f>
        <v>24239</v>
      </c>
      <c r="E9" s="41">
        <f>'[1]Субвенция исхР(по средней зпл)'!$AM$7</f>
        <v>39610.023263999996</v>
      </c>
      <c r="F9" s="41">
        <f t="shared" ref="F9" si="4">L9</f>
        <v>0</v>
      </c>
      <c r="G9" s="14">
        <f t="shared" si="1"/>
        <v>-15371.023263999996</v>
      </c>
      <c r="H9" s="14">
        <f>G9/G16*100</f>
        <v>9.2244562519855346</v>
      </c>
      <c r="I9" s="18">
        <f>H9*I16/100</f>
        <v>11652.646769020696</v>
      </c>
      <c r="J9" s="18">
        <f>H9*J16/100</f>
        <v>9357.4360133141581</v>
      </c>
      <c r="K9" s="47">
        <f>H9*K16/100</f>
        <v>9393.5589839969325</v>
      </c>
      <c r="L9" s="48">
        <f>'[3]2024 без К2 (проект)'!$K$10/1000</f>
        <v>0</v>
      </c>
      <c r="M9" s="48">
        <f>'[3]2025 без К2 (проект)'!$J$10/1000</f>
        <v>0</v>
      </c>
      <c r="N9" s="49">
        <f t="shared" si="2"/>
        <v>0</v>
      </c>
      <c r="O9" s="50">
        <f t="shared" si="3"/>
        <v>11652.646769020696</v>
      </c>
      <c r="P9" s="50">
        <f t="shared" si="0"/>
        <v>9357.4360133141581</v>
      </c>
      <c r="Q9" s="50">
        <f t="shared" si="0"/>
        <v>9393.5589839969325</v>
      </c>
    </row>
    <row r="10" spans="1:17" ht="15.75" x14ac:dyDescent="0.25">
      <c r="A10" s="1" t="s">
        <v>5</v>
      </c>
      <c r="B10" s="16">
        <v>1099</v>
      </c>
      <c r="C10" s="23">
        <v>1103</v>
      </c>
      <c r="D10" s="41">
        <f>'121 ОЗ'!D10</f>
        <v>1321</v>
      </c>
      <c r="E10" s="41">
        <f>'[1]Субвенция исхР(по средней зпл)'!$AM$8</f>
        <v>20159.781638857145</v>
      </c>
      <c r="F10" s="41">
        <f>'[2]2027 без К2 (проект)'!$J$11/1000</f>
        <v>3568.0810000000001</v>
      </c>
      <c r="G10" s="14">
        <f t="shared" si="1"/>
        <v>-22406.862638857143</v>
      </c>
      <c r="H10" s="14">
        <f>G10/G16*100</f>
        <v>13.446803157241446</v>
      </c>
      <c r="I10" s="18">
        <f>H10*I16/100</f>
        <v>16986.458939534739</v>
      </c>
      <c r="J10" s="18">
        <f>H10*J16/100</f>
        <v>13640.652271556239</v>
      </c>
      <c r="K10" s="47">
        <f>H10*K16/100</f>
        <v>13693.309952719996</v>
      </c>
      <c r="L10" s="48">
        <f>'[2]2025 без К2 (проект)'!$J$11/1000</f>
        <v>3877.0549999999998</v>
      </c>
      <c r="M10" s="48">
        <f>'[3]2025 без К2 (проект)'!$J$11/1000</f>
        <v>2617.877</v>
      </c>
      <c r="N10" s="49">
        <f t="shared" si="2"/>
        <v>3568.0810000000001</v>
      </c>
      <c r="O10" s="50">
        <f t="shared" si="3"/>
        <v>20863.51393953474</v>
      </c>
      <c r="P10" s="50">
        <f t="shared" si="0"/>
        <v>16258.529271556239</v>
      </c>
      <c r="Q10" s="50">
        <f t="shared" si="0"/>
        <v>17261.390952719994</v>
      </c>
    </row>
    <row r="11" spans="1:17" ht="15.75" x14ac:dyDescent="0.25">
      <c r="A11" s="1" t="s">
        <v>6</v>
      </c>
      <c r="B11" s="16">
        <v>931</v>
      </c>
      <c r="C11" s="23">
        <v>912</v>
      </c>
      <c r="D11" s="41">
        <f>'121 ОЗ'!D11</f>
        <v>493.71428571428572</v>
      </c>
      <c r="E11" s="41">
        <f>'[1]Субвенция исхР(по средней зпл)'!$AM$9</f>
        <v>12506.943352571428</v>
      </c>
      <c r="F11" s="41">
        <f>'[2]2027 без К2 (проект)'!$J$12/1000</f>
        <v>2638.779</v>
      </c>
      <c r="G11" s="14">
        <f t="shared" si="1"/>
        <v>-14652.008066857143</v>
      </c>
      <c r="H11" s="14">
        <f>G11/G16*100</f>
        <v>8.7929609561524433</v>
      </c>
      <c r="I11" s="18">
        <f>H11*I16/100</f>
        <v>11107.567240484275</v>
      </c>
      <c r="J11" s="18">
        <f>H11*J16/100</f>
        <v>8919.7202812963369</v>
      </c>
      <c r="K11" s="47">
        <f>H11*K16/100</f>
        <v>8954.1535164006291</v>
      </c>
      <c r="L11" s="48">
        <f>'[2]2025 без К2 (проект)'!$J$12/1000</f>
        <v>2840.703</v>
      </c>
      <c r="M11" s="48">
        <f>'[3]2025 без К2 (проект)'!$J$12/1000</f>
        <v>2070.7020000000002</v>
      </c>
      <c r="N11" s="49">
        <f t="shared" si="2"/>
        <v>2638.779</v>
      </c>
      <c r="O11" s="50">
        <f t="shared" si="3"/>
        <v>13948.270240484275</v>
      </c>
      <c r="P11" s="50">
        <f t="shared" si="0"/>
        <v>10990.422281296338</v>
      </c>
      <c r="Q11" s="50">
        <f t="shared" si="0"/>
        <v>11592.93251640063</v>
      </c>
    </row>
    <row r="12" spans="1:17" ht="15.75" x14ac:dyDescent="0.25">
      <c r="A12" s="1" t="s">
        <v>7</v>
      </c>
      <c r="B12" s="16">
        <v>1349</v>
      </c>
      <c r="C12" s="23">
        <v>1310</v>
      </c>
      <c r="D12" s="41">
        <f>'121 ОЗ'!D12</f>
        <v>2508.4285714285716</v>
      </c>
      <c r="E12" s="41">
        <f>'[1]Субвенция исхР(по средней зпл)'!$AM$10</f>
        <v>16564.007631142857</v>
      </c>
      <c r="F12" s="41">
        <f>'[2]2027 без К2 (проект)'!$J$13/1000</f>
        <v>2153.9940000000001</v>
      </c>
      <c r="G12" s="14">
        <f t="shared" si="1"/>
        <v>-16209.573059714285</v>
      </c>
      <c r="H12" s="14">
        <f>G12/G16*100</f>
        <v>9.727686633777628</v>
      </c>
      <c r="I12" s="18">
        <f>H12*I16/100</f>
        <v>12288.344497133447</v>
      </c>
      <c r="J12" s="18">
        <f>H12*J16/100</f>
        <v>9867.920964290166</v>
      </c>
      <c r="K12" s="47">
        <f>H12*K16/100</f>
        <v>9906.0145851480393</v>
      </c>
      <c r="L12" s="48">
        <f>'[2]2025 без К2 (проект)'!$J$13/1000</f>
        <v>2421.0790000000002</v>
      </c>
      <c r="M12" s="48">
        <f>'[3]2025 без К2 (проект)'!$J$13/1000</f>
        <v>307.21499999999997</v>
      </c>
      <c r="N12" s="49">
        <f t="shared" si="2"/>
        <v>2153.9940000000001</v>
      </c>
      <c r="O12" s="50">
        <f t="shared" si="3"/>
        <v>14709.423497133446</v>
      </c>
      <c r="P12" s="50">
        <f t="shared" si="0"/>
        <v>10175.135964290166</v>
      </c>
      <c r="Q12" s="50">
        <f t="shared" si="0"/>
        <v>12060.00858514804</v>
      </c>
    </row>
    <row r="13" spans="1:17" ht="15.75" x14ac:dyDescent="0.25">
      <c r="A13" s="1" t="s">
        <v>8</v>
      </c>
      <c r="B13" s="16">
        <v>1336</v>
      </c>
      <c r="C13" s="23">
        <v>1313</v>
      </c>
      <c r="D13" s="41">
        <f>'121 ОЗ'!D13</f>
        <v>827.85714285714289</v>
      </c>
      <c r="E13" s="41">
        <f>'[1]Субвенция исхР(по средней зпл)'!$AM$11</f>
        <v>16811.756397714285</v>
      </c>
      <c r="F13" s="41">
        <f>'[2]2027 без К2 (проект)'!$J$14/1000</f>
        <v>3167.83</v>
      </c>
      <c r="G13" s="14">
        <f t="shared" si="1"/>
        <v>-19151.729254857142</v>
      </c>
      <c r="H13" s="14">
        <f>G13/G16*100</f>
        <v>11.49333298291606</v>
      </c>
      <c r="I13" s="18">
        <f>H13*I16/100</f>
        <v>14518.768997340985</v>
      </c>
      <c r="J13" s="18">
        <f>H13*J16/100</f>
        <v>11659.020871197779</v>
      </c>
      <c r="K13" s="47">
        <f>H13*K16/100</f>
        <v>11704.028763158878</v>
      </c>
      <c r="L13" s="48">
        <f>'[2]2025 без К2 (проект)'!$J$14/1000</f>
        <v>3430.9009999999998</v>
      </c>
      <c r="M13" s="48">
        <f>'[3]2025 без К2 (проект)'!$J$14/1000</f>
        <v>2546.759</v>
      </c>
      <c r="N13" s="49">
        <f t="shared" si="2"/>
        <v>3167.83</v>
      </c>
      <c r="O13" s="50">
        <f t="shared" si="3"/>
        <v>17949.669997340985</v>
      </c>
      <c r="P13" s="50">
        <f t="shared" si="0"/>
        <v>14205.779871197779</v>
      </c>
      <c r="Q13" s="50">
        <f t="shared" si="0"/>
        <v>14871.858763158878</v>
      </c>
    </row>
    <row r="14" spans="1:17" ht="15.75" x14ac:dyDescent="0.25">
      <c r="A14" s="1" t="s">
        <v>9</v>
      </c>
      <c r="B14" s="16">
        <v>933</v>
      </c>
      <c r="C14" s="23">
        <v>914</v>
      </c>
      <c r="D14" s="41">
        <f>'121 ОЗ'!D14</f>
        <v>724.42857142857144</v>
      </c>
      <c r="E14" s="41">
        <f>'[1]Субвенция исхР(по средней зпл)'!$AM$12</f>
        <v>12854.870864571427</v>
      </c>
      <c r="F14" s="41">
        <f>'[2]2027 без К2 (проект)'!$J$15/1000</f>
        <v>2438.2060000000001</v>
      </c>
      <c r="G14" s="14">
        <f t="shared" si="1"/>
        <v>-14568.648293142856</v>
      </c>
      <c r="H14" s="14">
        <f>G14/G16*100</f>
        <v>8.7429351008404037</v>
      </c>
      <c r="I14" s="18">
        <f>H14*I16/100</f>
        <v>11044.372879175027</v>
      </c>
      <c r="J14" s="18">
        <f>H14*J16/100</f>
        <v>8868.9732532541202</v>
      </c>
      <c r="K14" s="47">
        <f>H14*K16/100</f>
        <v>8903.2105871090098</v>
      </c>
      <c r="L14" s="48">
        <f>'[2]2025 без К2 (проект)'!$J$15/1000</f>
        <v>2643.4679999999998</v>
      </c>
      <c r="M14" s="48">
        <f>'[3]2025 без К2 (проект)'!$J$15/1000</f>
        <v>1963.8589999999999</v>
      </c>
      <c r="N14" s="49">
        <f t="shared" si="2"/>
        <v>2438.2060000000001</v>
      </c>
      <c r="O14" s="50">
        <f t="shared" si="3"/>
        <v>13687.840879175026</v>
      </c>
      <c r="P14" s="50">
        <f t="shared" si="0"/>
        <v>10832.832253254121</v>
      </c>
      <c r="Q14" s="50">
        <f t="shared" si="0"/>
        <v>11341.41658710901</v>
      </c>
    </row>
    <row r="15" spans="1:17" ht="15.75" x14ac:dyDescent="0.25">
      <c r="A15" s="1" t="s">
        <v>10</v>
      </c>
      <c r="B15" s="16">
        <v>1293</v>
      </c>
      <c r="C15" s="23">
        <v>1294</v>
      </c>
      <c r="D15" s="41">
        <f>'121 ОЗ'!D15</f>
        <v>1282.8571428571429</v>
      </c>
      <c r="E15" s="41">
        <f>'[1]Субвенция исхР(по средней зпл)'!$AM$13</f>
        <v>14859.565313571427</v>
      </c>
      <c r="F15" s="41">
        <f>'[2]2027 без К2 (проект)'!$J$16/1000</f>
        <v>2458.567</v>
      </c>
      <c r="G15" s="14">
        <f t="shared" si="1"/>
        <v>-16035.275170714285</v>
      </c>
      <c r="H15" s="14">
        <f>G15/G16*100</f>
        <v>9.6230870099087653</v>
      </c>
      <c r="I15" s="18">
        <f>H15*I16/100</f>
        <v>12156.210695875088</v>
      </c>
      <c r="J15" s="18">
        <f>H15*J16/100</f>
        <v>9761.8134322436108</v>
      </c>
      <c r="K15" s="47">
        <f>H15*K16/100</f>
        <v>9799.4974409744118</v>
      </c>
      <c r="L15" s="48">
        <f>'[2]2025 без К2 (проект)'!$J$16/1000</f>
        <v>2689.0949999999998</v>
      </c>
      <c r="M15" s="48">
        <f>'[3]2025 без К2 (проект)'!$J$16/1000</f>
        <v>2014.5989999999999</v>
      </c>
      <c r="N15" s="49">
        <f t="shared" si="2"/>
        <v>2458.567</v>
      </c>
      <c r="O15" s="50">
        <f t="shared" si="3"/>
        <v>14845.305695875088</v>
      </c>
      <c r="P15" s="50">
        <f t="shared" si="0"/>
        <v>11776.412432243611</v>
      </c>
      <c r="Q15" s="50">
        <f t="shared" si="0"/>
        <v>12258.064440974413</v>
      </c>
    </row>
    <row r="16" spans="1:17" ht="26.25" x14ac:dyDescent="0.25">
      <c r="A16" s="2" t="s">
        <v>11</v>
      </c>
      <c r="B16" s="17">
        <f>SUM(B6:B15)</f>
        <v>15036</v>
      </c>
      <c r="C16" s="17">
        <f>SUM(C6:C15)</f>
        <v>14902</v>
      </c>
      <c r="D16" s="41">
        <f>SUM(D6:D15)</f>
        <v>35804.571428571435</v>
      </c>
      <c r="E16" s="41">
        <f t="shared" ref="E16" si="5">SUM(E6:E15)</f>
        <v>178485.35169628571</v>
      </c>
      <c r="F16" s="41">
        <f t="shared" ref="F16:H16" si="6">SUM(F6:F15)</f>
        <v>23952.600000000002</v>
      </c>
      <c r="G16" s="14">
        <f t="shared" si="6"/>
        <v>-166633.38026771424</v>
      </c>
      <c r="H16" s="14">
        <f t="shared" si="6"/>
        <v>100</v>
      </c>
      <c r="I16" s="18">
        <f>126366.9-43.5</f>
        <v>126323.4</v>
      </c>
      <c r="J16" s="18">
        <f>101477.8-36.2</f>
        <v>101441.60000000001</v>
      </c>
      <c r="K16" s="47">
        <f>101872.2-39</f>
        <v>101833.2</v>
      </c>
      <c r="L16" s="48">
        <f>SUM(L6:L15)</f>
        <v>26140.245000000003</v>
      </c>
      <c r="M16" s="48">
        <f t="shared" ref="M16:N16" si="7">SUM(M6:M15)</f>
        <v>16503.157999999999</v>
      </c>
      <c r="N16" s="49">
        <f t="shared" si="7"/>
        <v>23952.600000000002</v>
      </c>
      <c r="O16" s="50">
        <f>SUM(O6:O15)</f>
        <v>152463.64500000002</v>
      </c>
      <c r="P16" s="50">
        <f t="shared" ref="P16:Q16" si="8">SUM(P6:P15)</f>
        <v>117944.75800000003</v>
      </c>
      <c r="Q16" s="50">
        <f t="shared" si="8"/>
        <v>125785.8</v>
      </c>
    </row>
  </sheetData>
  <mergeCells count="7">
    <mergeCell ref="A2:H2"/>
    <mergeCell ref="I3:K3"/>
    <mergeCell ref="L3:N3"/>
    <mergeCell ref="O3:Q3"/>
    <mergeCell ref="B4:B5"/>
    <mergeCell ref="C4:C5"/>
    <mergeCell ref="E4:F4"/>
  </mergeCells>
  <pageMargins left="0" right="0" top="0.74803149606299213" bottom="0.74803149606299213" header="0.31496062992125984" footer="0.31496062992125984"/>
  <pageSetup paperSize="9" scale="9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X18"/>
  <sheetViews>
    <sheetView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H16" sqref="H16"/>
    </sheetView>
  </sheetViews>
  <sheetFormatPr defaultRowHeight="15" x14ac:dyDescent="0.25"/>
  <cols>
    <col min="1" max="1" width="21.85546875" customWidth="1"/>
    <col min="2" max="2" width="8.5703125" customWidth="1"/>
    <col min="3" max="3" width="9.42578125" customWidth="1"/>
    <col min="4" max="4" width="5.5703125" customWidth="1"/>
    <col min="5" max="5" width="13.140625" customWidth="1"/>
    <col min="6" max="6" width="12.28515625" customWidth="1"/>
    <col min="7" max="7" width="13.28515625" customWidth="1"/>
    <col min="8" max="9" width="13.42578125" customWidth="1"/>
    <col min="10" max="10" width="13.85546875" customWidth="1"/>
    <col min="11" max="11" width="13.140625" customWidth="1"/>
    <col min="12" max="12" width="8.140625" customWidth="1"/>
    <col min="13" max="13" width="11.85546875" customWidth="1"/>
    <col min="14" max="14" width="13.140625" customWidth="1"/>
    <col min="15" max="15" width="12.140625" customWidth="1"/>
    <col min="16" max="16" width="11.85546875" customWidth="1"/>
    <col min="19" max="19" width="10.42578125" customWidth="1"/>
    <col min="20" max="20" width="10.85546875" customWidth="1"/>
    <col min="21" max="21" width="12.5703125" customWidth="1"/>
    <col min="22" max="22" width="10" bestFit="1" customWidth="1"/>
    <col min="23" max="23" width="10.5703125" customWidth="1"/>
    <col min="24" max="24" width="10.28515625" customWidth="1"/>
  </cols>
  <sheetData>
    <row r="5" spans="1:24" x14ac:dyDescent="0.25">
      <c r="K5" t="s">
        <v>28</v>
      </c>
      <c r="O5" t="s">
        <v>32</v>
      </c>
      <c r="P5" t="s">
        <v>33</v>
      </c>
      <c r="Q5" t="s">
        <v>34</v>
      </c>
      <c r="T5" t="s">
        <v>32</v>
      </c>
      <c r="U5" t="s">
        <v>33</v>
      </c>
      <c r="W5" t="s">
        <v>32</v>
      </c>
      <c r="X5" t="s">
        <v>33</v>
      </c>
    </row>
    <row r="6" spans="1:24" ht="28.5" customHeight="1" x14ac:dyDescent="0.25">
      <c r="B6" s="58" t="s">
        <v>19</v>
      </c>
      <c r="C6" s="58" t="s">
        <v>20</v>
      </c>
      <c r="D6" s="58" t="s">
        <v>23</v>
      </c>
      <c r="E6" s="63" t="s">
        <v>24</v>
      </c>
      <c r="F6" s="63"/>
      <c r="G6" s="63"/>
      <c r="H6" s="62" t="s">
        <v>26</v>
      </c>
      <c r="I6" s="62"/>
      <c r="J6" s="62"/>
      <c r="K6" s="62" t="s">
        <v>27</v>
      </c>
      <c r="L6" s="62"/>
      <c r="M6" s="62"/>
      <c r="N6" s="24" t="s">
        <v>36</v>
      </c>
      <c r="O6" s="32" t="s">
        <v>30</v>
      </c>
      <c r="P6" s="32" t="s">
        <v>30</v>
      </c>
      <c r="Q6" s="32" t="s">
        <v>32</v>
      </c>
      <c r="R6" s="32" t="s">
        <v>33</v>
      </c>
      <c r="S6" s="31" t="s">
        <v>37</v>
      </c>
      <c r="T6" s="32" t="s">
        <v>38</v>
      </c>
      <c r="U6" s="32" t="s">
        <v>38</v>
      </c>
      <c r="V6" s="38" t="s">
        <v>39</v>
      </c>
      <c r="W6" s="32" t="s">
        <v>38</v>
      </c>
      <c r="X6" s="32" t="s">
        <v>38</v>
      </c>
    </row>
    <row r="7" spans="1:24" x14ac:dyDescent="0.25">
      <c r="A7" s="5" t="s">
        <v>0</v>
      </c>
      <c r="B7" s="59"/>
      <c r="C7" s="59"/>
      <c r="D7" s="59"/>
      <c r="E7" s="4" t="s">
        <v>18</v>
      </c>
      <c r="F7" s="3" t="s">
        <v>17</v>
      </c>
      <c r="G7" s="26" t="s">
        <v>25</v>
      </c>
      <c r="H7" s="4" t="s">
        <v>18</v>
      </c>
      <c r="I7" s="3" t="s">
        <v>17</v>
      </c>
      <c r="J7" s="27" t="s">
        <v>25</v>
      </c>
      <c r="K7" s="4" t="s">
        <v>18</v>
      </c>
      <c r="L7" s="4" t="s">
        <v>17</v>
      </c>
      <c r="M7" s="30" t="s">
        <v>25</v>
      </c>
      <c r="N7" s="24" t="s">
        <v>29</v>
      </c>
      <c r="O7" s="33" t="s">
        <v>31</v>
      </c>
      <c r="P7" s="33" t="s">
        <v>31</v>
      </c>
      <c r="Q7" s="33" t="s">
        <v>31</v>
      </c>
      <c r="R7" s="33" t="s">
        <v>31</v>
      </c>
      <c r="S7" s="31" t="s">
        <v>35</v>
      </c>
      <c r="T7" s="33" t="s">
        <v>31</v>
      </c>
      <c r="U7" s="33" t="s">
        <v>31</v>
      </c>
      <c r="V7" s="33" t="s">
        <v>40</v>
      </c>
      <c r="W7" s="33" t="s">
        <v>31</v>
      </c>
      <c r="X7" s="33" t="s">
        <v>31</v>
      </c>
    </row>
    <row r="8" spans="1:24" ht="15.75" x14ac:dyDescent="0.25">
      <c r="A8" s="1" t="s">
        <v>1</v>
      </c>
      <c r="B8" s="15">
        <v>881</v>
      </c>
      <c r="C8" s="23">
        <v>849</v>
      </c>
      <c r="D8" s="17">
        <f>C8-B8</f>
        <v>-32</v>
      </c>
      <c r="E8" s="3">
        <f>'121 ОЗ'!I6</f>
        <v>12632.694022198284</v>
      </c>
      <c r="F8" s="43">
        <f>'121 ОЗ'!L6</f>
        <v>2463.4340000000002</v>
      </c>
      <c r="G8" s="45">
        <f>E8+F8</f>
        <v>15096.128022198285</v>
      </c>
      <c r="H8" s="53">
        <f>'121 ОЗ (ФОТ-2025)'!I6</f>
        <v>12950.854671303692</v>
      </c>
      <c r="I8" s="43">
        <f>'121 ОЗ (на 2025 год)'!L6</f>
        <v>2463.4340000000002</v>
      </c>
      <c r="J8" s="51">
        <f>H8+I8</f>
        <v>15414.288671303693</v>
      </c>
      <c r="K8" s="28">
        <f>E8-H8</f>
        <v>-318.16064910540808</v>
      </c>
      <c r="L8" s="4">
        <f>F8-I8</f>
        <v>0</v>
      </c>
      <c r="M8" s="4">
        <f>K8+L8</f>
        <v>-318.16064910540808</v>
      </c>
      <c r="N8" s="24">
        <v>1521.1969999999999</v>
      </c>
      <c r="O8" s="34">
        <f>G8/N8</f>
        <v>9.9238481420869782</v>
      </c>
      <c r="P8" s="34">
        <f>J8/N8</f>
        <v>10.132999651789804</v>
      </c>
      <c r="Q8" s="34">
        <f>E8/C8</f>
        <v>14.879498259361936</v>
      </c>
      <c r="R8" s="34">
        <f>H8/C8</f>
        <v>15.254245784810003</v>
      </c>
      <c r="S8" s="37">
        <f>'[1]Субвенция исхР(по средней зпл)'!$AI$4</f>
        <v>14117.714285714286</v>
      </c>
      <c r="T8" s="34">
        <f>G8/S8%</f>
        <v>106.93039763153485</v>
      </c>
      <c r="U8" s="34">
        <f>J8/S8%</f>
        <v>109.18402483114006</v>
      </c>
      <c r="V8" s="39">
        <f>'[1]Субвенция исхР(по зпл 2025)'!$AD$4</f>
        <v>20140</v>
      </c>
      <c r="W8" s="34">
        <f>G8/V8%</f>
        <v>74.955948471689595</v>
      </c>
      <c r="X8" s="34">
        <f>J8/V8%</f>
        <v>76.535693502004435</v>
      </c>
    </row>
    <row r="9" spans="1:24" ht="15.75" x14ac:dyDescent="0.25">
      <c r="A9" s="1" t="s">
        <v>2</v>
      </c>
      <c r="B9" s="16">
        <v>1082</v>
      </c>
      <c r="C9" s="23">
        <v>1062</v>
      </c>
      <c r="D9" s="17">
        <f t="shared" ref="D9:D18" si="0">C9-B9</f>
        <v>-20</v>
      </c>
      <c r="E9" s="54">
        <f>'121 ОЗ'!I7</f>
        <v>11999.9156638558</v>
      </c>
      <c r="F9" s="43">
        <f>'121 ОЗ'!L7</f>
        <v>2941.4070000000002</v>
      </c>
      <c r="G9" s="45">
        <f t="shared" ref="G9:G17" si="1">E9+F9</f>
        <v>14941.322663855801</v>
      </c>
      <c r="H9" s="53">
        <f>'121 ОЗ (ФОТ-2025)'!I7</f>
        <v>10986.005817677502</v>
      </c>
      <c r="I9" s="43">
        <f>'121 ОЗ (на 2025 год)'!L7</f>
        <v>2941.4070000000002</v>
      </c>
      <c r="J9" s="51">
        <f t="shared" ref="J9:J17" si="2">H9+I9</f>
        <v>13927.412817677501</v>
      </c>
      <c r="K9" s="28">
        <f t="shared" ref="K9:K17" si="3">E9-H9</f>
        <v>1013.9098461782978</v>
      </c>
      <c r="L9" s="4">
        <f t="shared" ref="L9:L17" si="4">F9-I9</f>
        <v>0</v>
      </c>
      <c r="M9" s="4">
        <f t="shared" ref="M9:M17" si="5">K9+L9</f>
        <v>1013.9098461782978</v>
      </c>
      <c r="N9" s="24">
        <v>1227.9280000000001</v>
      </c>
      <c r="O9" s="34">
        <f t="shared" ref="O9:O18" si="6">G9/N9</f>
        <v>12.167914294531764</v>
      </c>
      <c r="P9" s="34">
        <f t="shared" ref="P9:P18" si="7">J9/N9</f>
        <v>11.342206397832365</v>
      </c>
      <c r="Q9" s="34">
        <f t="shared" ref="Q9:Q18" si="8">E9/C9</f>
        <v>11.299355615683428</v>
      </c>
      <c r="R9" s="34">
        <f t="shared" ref="R9:R18" si="9">H9/C9</f>
        <v>10.344638246400661</v>
      </c>
      <c r="S9" s="37">
        <f>'[1]Субвенция исхР(по средней зпл)'!$AI$5</f>
        <v>11888.485714285713</v>
      </c>
      <c r="T9" s="34">
        <f t="shared" ref="T9:T18" si="10">G9/S9%</f>
        <v>125.67893862127174</v>
      </c>
      <c r="U9" s="34">
        <f t="shared" ref="U9:U18" si="11">J9/S9%</f>
        <v>117.15043574424055</v>
      </c>
      <c r="V9" s="39">
        <f>'[1]Субвенция исхР(по зпл 2025)'!$AD$5</f>
        <v>15281.4</v>
      </c>
      <c r="W9" s="34">
        <f t="shared" ref="W9:W18" si="12">G9/V9%</f>
        <v>97.774566884289413</v>
      </c>
      <c r="X9" s="34">
        <f t="shared" ref="X9:X18" si="13">J9/V9%</f>
        <v>91.139639153987872</v>
      </c>
    </row>
    <row r="10" spans="1:24" ht="15.75" x14ac:dyDescent="0.25">
      <c r="A10" s="1" t="s">
        <v>3</v>
      </c>
      <c r="B10" s="16">
        <v>1082</v>
      </c>
      <c r="C10" s="23">
        <v>1052</v>
      </c>
      <c r="D10" s="17">
        <f t="shared" si="0"/>
        <v>-30</v>
      </c>
      <c r="E10" s="3">
        <f>'121 ОЗ'!I8</f>
        <v>11994.415106360544</v>
      </c>
      <c r="F10" s="43">
        <f>'121 ОЗ'!L8</f>
        <v>2833.1030000000001</v>
      </c>
      <c r="G10" s="45">
        <f t="shared" si="1"/>
        <v>14827.518106360545</v>
      </c>
      <c r="H10" s="53">
        <f>'121 ОЗ (ФОТ-2025)'!I8</f>
        <v>12122.8335797774</v>
      </c>
      <c r="I10" s="43">
        <f>'121 ОЗ (на 2025 год)'!L8</f>
        <v>2833.1030000000001</v>
      </c>
      <c r="J10" s="51">
        <f t="shared" si="2"/>
        <v>14955.936579777401</v>
      </c>
      <c r="K10" s="28">
        <f t="shared" si="3"/>
        <v>-128.4184734168557</v>
      </c>
      <c r="L10" s="4">
        <f t="shared" si="4"/>
        <v>0</v>
      </c>
      <c r="M10" s="4">
        <f t="shared" si="5"/>
        <v>-128.4184734168557</v>
      </c>
      <c r="N10" s="24">
        <v>1325.7940000000001</v>
      </c>
      <c r="O10" s="34">
        <f t="shared" si="6"/>
        <v>11.183877816885991</v>
      </c>
      <c r="P10" s="34">
        <f t="shared" si="7"/>
        <v>11.280739375632564</v>
      </c>
      <c r="Q10" s="34">
        <f t="shared" si="8"/>
        <v>11.401535272205841</v>
      </c>
      <c r="R10" s="34">
        <f t="shared" si="9"/>
        <v>11.523606064427186</v>
      </c>
      <c r="S10" s="37">
        <f>'[1]Субвенция исхР(по средней зпл)'!$AI$6</f>
        <v>11862.142857142857</v>
      </c>
      <c r="T10" s="34">
        <f t="shared" si="10"/>
        <v>124.99864725058568</v>
      </c>
      <c r="U10" s="34">
        <f t="shared" si="11"/>
        <v>126.08123810253726</v>
      </c>
      <c r="V10" s="39">
        <f>'[1]Субвенция исхР(по зпл 2025)'!$AD$6</f>
        <v>17273</v>
      </c>
      <c r="W10" s="34">
        <f t="shared" si="12"/>
        <v>85.84217047623774</v>
      </c>
      <c r="X10" s="34">
        <f t="shared" si="13"/>
        <v>86.585634109751652</v>
      </c>
    </row>
    <row r="11" spans="1:24" ht="15.75" x14ac:dyDescent="0.25">
      <c r="A11" s="1" t="s">
        <v>4</v>
      </c>
      <c r="B11" s="16">
        <v>5050</v>
      </c>
      <c r="C11" s="23">
        <v>5093</v>
      </c>
      <c r="D11" s="17">
        <f t="shared" si="0"/>
        <v>43</v>
      </c>
      <c r="E11" s="3">
        <f>'121 ОЗ'!I9</f>
        <v>11501.647482050423</v>
      </c>
      <c r="F11" s="43">
        <f>'121 ОЗ'!L9</f>
        <v>0</v>
      </c>
      <c r="G11" s="45">
        <f t="shared" si="1"/>
        <v>11501.647482050423</v>
      </c>
      <c r="H11" s="53">
        <f>'121 ОЗ (ФОТ-2025)'!I9</f>
        <v>11610.659736432743</v>
      </c>
      <c r="I11" s="43">
        <f>'121 ОЗ (на 2025 год)'!L9</f>
        <v>0</v>
      </c>
      <c r="J11" s="51">
        <f t="shared" si="2"/>
        <v>11610.659736432743</v>
      </c>
      <c r="K11" s="28">
        <f t="shared" si="3"/>
        <v>-109.01225438231995</v>
      </c>
      <c r="L11" s="4">
        <f t="shared" si="4"/>
        <v>0</v>
      </c>
      <c r="M11" s="4">
        <f t="shared" si="5"/>
        <v>-109.01225438231995</v>
      </c>
      <c r="N11" s="24">
        <v>1868.2070000000001</v>
      </c>
      <c r="O11" s="34">
        <f t="shared" si="6"/>
        <v>6.1565166397783662</v>
      </c>
      <c r="P11" s="34">
        <f t="shared" si="7"/>
        <v>6.2148679115498133</v>
      </c>
      <c r="Q11" s="34">
        <f t="shared" si="8"/>
        <v>2.2583246577754608</v>
      </c>
      <c r="R11" s="34">
        <f t="shared" si="9"/>
        <v>2.2797289881077445</v>
      </c>
      <c r="S11" s="37">
        <f>'[1]Субвенция исхР(по средней зпл)'!$AI$7</f>
        <v>15845.428571428571</v>
      </c>
      <c r="T11" s="34">
        <f t="shared" si="10"/>
        <v>72.586534533937652</v>
      </c>
      <c r="U11" s="34">
        <f t="shared" si="11"/>
        <v>73.274507433445606</v>
      </c>
      <c r="V11" s="39">
        <f>'[1]Субвенция исхР(по зпл 2025)'!$AD$7</f>
        <v>21009</v>
      </c>
      <c r="W11" s="34">
        <f t="shared" si="12"/>
        <v>54.746287220002962</v>
      </c>
      <c r="X11" s="34">
        <f t="shared" si="13"/>
        <v>55.265170814568719</v>
      </c>
    </row>
    <row r="12" spans="1:24" ht="15.75" x14ac:dyDescent="0.25">
      <c r="A12" s="1" t="s">
        <v>5</v>
      </c>
      <c r="B12" s="16">
        <v>1099</v>
      </c>
      <c r="C12" s="23">
        <v>1103</v>
      </c>
      <c r="D12" s="17">
        <f t="shared" si="0"/>
        <v>4</v>
      </c>
      <c r="E12" s="54">
        <f>'121 ОЗ'!I10</f>
        <v>16997.53756094374</v>
      </c>
      <c r="F12" s="43">
        <f>'121 ОЗ'!L10</f>
        <v>3877.0549999999998</v>
      </c>
      <c r="G12" s="45">
        <f t="shared" si="1"/>
        <v>20874.59256094374</v>
      </c>
      <c r="H12" s="53">
        <f>'121 ОЗ (ФОТ-2025)'!I10</f>
        <v>16891.975976137513</v>
      </c>
      <c r="I12" s="43">
        <f>'121 ОЗ (на 2025 год)'!L10</f>
        <v>3877.0549999999998</v>
      </c>
      <c r="J12" s="51">
        <f t="shared" si="2"/>
        <v>20769.030976137514</v>
      </c>
      <c r="K12" s="28">
        <f t="shared" si="3"/>
        <v>105.56158480622616</v>
      </c>
      <c r="L12" s="4">
        <f t="shared" si="4"/>
        <v>0</v>
      </c>
      <c r="M12" s="4">
        <f t="shared" si="5"/>
        <v>105.56158480622616</v>
      </c>
      <c r="N12" s="24">
        <v>1766.375</v>
      </c>
      <c r="O12" s="34">
        <f t="shared" si="6"/>
        <v>11.817758154946565</v>
      </c>
      <c r="P12" s="34">
        <f t="shared" si="7"/>
        <v>11.757996448170696</v>
      </c>
      <c r="Q12" s="34">
        <f t="shared" si="8"/>
        <v>15.410278840384169</v>
      </c>
      <c r="R12" s="34">
        <f t="shared" si="9"/>
        <v>15.314574774376712</v>
      </c>
      <c r="S12" s="37">
        <f>'[1]Субвенция исхР(по средней зпл)'!$AI$8</f>
        <v>17162.714285714286</v>
      </c>
      <c r="T12" s="34">
        <f t="shared" si="10"/>
        <v>121.62757133537499</v>
      </c>
      <c r="U12" s="34">
        <f t="shared" si="11"/>
        <v>121.01250787251649</v>
      </c>
      <c r="V12" s="39">
        <f>'[1]Субвенция исхР(по зпл 2025)'!$AD$8</f>
        <v>24322</v>
      </c>
      <c r="W12" s="34">
        <f t="shared" si="12"/>
        <v>85.825970565511639</v>
      </c>
      <c r="X12" s="34">
        <f t="shared" si="13"/>
        <v>85.391953688584465</v>
      </c>
    </row>
    <row r="13" spans="1:24" ht="15.75" x14ac:dyDescent="0.25">
      <c r="A13" s="1" t="s">
        <v>6</v>
      </c>
      <c r="B13" s="16">
        <v>931</v>
      </c>
      <c r="C13" s="23">
        <v>912</v>
      </c>
      <c r="D13" s="17">
        <f t="shared" si="0"/>
        <v>-19</v>
      </c>
      <c r="E13" s="54">
        <f>'121 ОЗ'!I11</f>
        <v>11114.724597122015</v>
      </c>
      <c r="F13" s="43">
        <f>'121 ОЗ'!L11</f>
        <v>2840.703</v>
      </c>
      <c r="G13" s="45">
        <f t="shared" si="1"/>
        <v>13955.427597122014</v>
      </c>
      <c r="H13" s="53">
        <f>'121 ОЗ (ФОТ-2025)'!I11</f>
        <v>10908.034087845181</v>
      </c>
      <c r="I13" s="43">
        <f>'121 ОЗ (на 2025 год)'!L11</f>
        <v>2840.703</v>
      </c>
      <c r="J13" s="51">
        <f t="shared" si="2"/>
        <v>13748.73708784518</v>
      </c>
      <c r="K13" s="28">
        <f t="shared" si="3"/>
        <v>206.69050927683384</v>
      </c>
      <c r="L13" s="4">
        <f t="shared" si="4"/>
        <v>0</v>
      </c>
      <c r="M13" s="4">
        <f t="shared" si="5"/>
        <v>206.69050927683384</v>
      </c>
      <c r="N13" s="24">
        <v>1272.5360000000001</v>
      </c>
      <c r="O13" s="34">
        <f t="shared" si="6"/>
        <v>10.966626953675192</v>
      </c>
      <c r="P13" s="34">
        <f t="shared" si="7"/>
        <v>10.804202857793555</v>
      </c>
      <c r="Q13" s="34">
        <f t="shared" si="8"/>
        <v>12.187198023160104</v>
      </c>
      <c r="R13" s="34">
        <f t="shared" si="9"/>
        <v>11.960563692812698</v>
      </c>
      <c r="S13" s="37">
        <f>'[1]Субвенция исхР(по средней зпл)'!$AI$9</f>
        <v>10927</v>
      </c>
      <c r="T13" s="34">
        <f t="shared" si="10"/>
        <v>127.71508737184968</v>
      </c>
      <c r="U13" s="34">
        <f t="shared" si="11"/>
        <v>125.82352967736048</v>
      </c>
      <c r="V13" s="39">
        <f>'[1]Субвенция исхР(по зпл 2025)'!$AD$9</f>
        <v>15365</v>
      </c>
      <c r="W13" s="34">
        <f t="shared" si="12"/>
        <v>90.826082636654817</v>
      </c>
      <c r="X13" s="34">
        <f t="shared" si="13"/>
        <v>89.480879191963425</v>
      </c>
    </row>
    <row r="14" spans="1:24" ht="15.75" x14ac:dyDescent="0.25">
      <c r="A14" s="1" t="s">
        <v>7</v>
      </c>
      <c r="B14" s="16">
        <v>1349</v>
      </c>
      <c r="C14" s="23">
        <v>1310</v>
      </c>
      <c r="D14" s="17">
        <f t="shared" si="0"/>
        <v>-39</v>
      </c>
      <c r="E14" s="54">
        <f>'121 ОЗ'!I12</f>
        <v>12328.95880972096</v>
      </c>
      <c r="F14" s="43">
        <f>'121 ОЗ'!L12</f>
        <v>2421.0790000000002</v>
      </c>
      <c r="G14" s="45">
        <f t="shared" si="1"/>
        <v>14750.03780972096</v>
      </c>
      <c r="H14" s="53">
        <f>'121 ОЗ (ФОТ-2025)'!I12</f>
        <v>12324.73958730395</v>
      </c>
      <c r="I14" s="43">
        <f>'121 ОЗ (на 2025 год)'!L12</f>
        <v>2421.0790000000002</v>
      </c>
      <c r="J14" s="51">
        <f t="shared" si="2"/>
        <v>14745.818587303949</v>
      </c>
      <c r="K14" s="28">
        <f t="shared" si="3"/>
        <v>4.2192224170103145</v>
      </c>
      <c r="L14" s="4">
        <f t="shared" si="4"/>
        <v>0</v>
      </c>
      <c r="M14" s="4">
        <f t="shared" si="5"/>
        <v>4.2192224170103145</v>
      </c>
      <c r="N14" s="24">
        <v>1467.0050000000001</v>
      </c>
      <c r="O14" s="34">
        <f t="shared" si="6"/>
        <v>10.054524565165735</v>
      </c>
      <c r="P14" s="34">
        <f t="shared" si="7"/>
        <v>10.051648486067837</v>
      </c>
      <c r="Q14" s="34">
        <f t="shared" si="8"/>
        <v>9.4114189387182901</v>
      </c>
      <c r="R14" s="34">
        <f t="shared" si="9"/>
        <v>9.4081981582472896</v>
      </c>
      <c r="S14" s="37">
        <f>'[1]Субвенция исхР(по средней зпл)'!$AI$10</f>
        <v>13588.142857142857</v>
      </c>
      <c r="T14" s="34">
        <f t="shared" si="10"/>
        <v>108.55080024395926</v>
      </c>
      <c r="U14" s="34">
        <f t="shared" si="11"/>
        <v>108.5197494781455</v>
      </c>
      <c r="V14" s="39">
        <f>'[1]Субвенция исхР(по зпл 2025)'!$AD$10</f>
        <v>18909</v>
      </c>
      <c r="W14" s="34">
        <f t="shared" si="12"/>
        <v>78.005382673441005</v>
      </c>
      <c r="X14" s="34">
        <f t="shared" si="13"/>
        <v>77.983069370690941</v>
      </c>
    </row>
    <row r="15" spans="1:24" ht="15.75" x14ac:dyDescent="0.25">
      <c r="A15" s="1" t="s">
        <v>8</v>
      </c>
      <c r="B15" s="16">
        <v>1336</v>
      </c>
      <c r="C15" s="23">
        <v>1313</v>
      </c>
      <c r="D15" s="17">
        <f t="shared" si="0"/>
        <v>-23</v>
      </c>
      <c r="E15" s="54">
        <f>'121 ОЗ'!I13</f>
        <v>14527.477099639735</v>
      </c>
      <c r="F15" s="43">
        <f>'121 ОЗ'!L13</f>
        <v>3430.9009999999998</v>
      </c>
      <c r="G15" s="45">
        <f t="shared" si="1"/>
        <v>17958.378099639733</v>
      </c>
      <c r="H15" s="53">
        <f>'121 ОЗ (ФОТ-2025)'!I13</f>
        <v>13932.953746381459</v>
      </c>
      <c r="I15" s="43">
        <f>'121 ОЗ (на 2025 год)'!L13</f>
        <v>3430.9009999999998</v>
      </c>
      <c r="J15" s="51">
        <f t="shared" si="2"/>
        <v>17363.854746381461</v>
      </c>
      <c r="K15" s="28">
        <f t="shared" si="3"/>
        <v>594.52335325827516</v>
      </c>
      <c r="L15" s="4">
        <f t="shared" si="4"/>
        <v>0</v>
      </c>
      <c r="M15" s="4">
        <f t="shared" si="5"/>
        <v>594.52335325827516</v>
      </c>
      <c r="N15" s="24">
        <v>1786.787</v>
      </c>
      <c r="O15" s="34">
        <f t="shared" si="6"/>
        <v>10.050654106863176</v>
      </c>
      <c r="P15" s="34">
        <f t="shared" si="7"/>
        <v>9.7179209085254481</v>
      </c>
      <c r="Q15" s="34">
        <f t="shared" si="8"/>
        <v>11.064338994394314</v>
      </c>
      <c r="R15" s="34">
        <f t="shared" si="9"/>
        <v>10.611541314837364</v>
      </c>
      <c r="S15" s="37">
        <f>'[1]Субвенция исхР(по средней зпл)'!$AI$11</f>
        <v>13293</v>
      </c>
      <c r="T15" s="34">
        <f t="shared" si="10"/>
        <v>135.09650266786829</v>
      </c>
      <c r="U15" s="34">
        <f t="shared" si="11"/>
        <v>130.62404834410185</v>
      </c>
      <c r="V15" s="39">
        <f>'[1]Субвенция исхР(по зпл 2025)'!$AD$11</f>
        <v>18520</v>
      </c>
      <c r="W15" s="34">
        <f t="shared" si="12"/>
        <v>96.967484339307418</v>
      </c>
      <c r="X15" s="34">
        <f t="shared" si="13"/>
        <v>93.757315045256277</v>
      </c>
    </row>
    <row r="16" spans="1:24" ht="15.75" x14ac:dyDescent="0.25">
      <c r="A16" s="1" t="s">
        <v>9</v>
      </c>
      <c r="B16" s="16">
        <v>933</v>
      </c>
      <c r="C16" s="23">
        <v>914</v>
      </c>
      <c r="D16" s="17">
        <f t="shared" si="0"/>
        <v>-19</v>
      </c>
      <c r="E16" s="3">
        <f>'121 ОЗ'!I14</f>
        <v>11054.846850771472</v>
      </c>
      <c r="F16" s="43">
        <f>'121 ОЗ'!L14</f>
        <v>2643.4679999999998</v>
      </c>
      <c r="G16" s="45">
        <f t="shared" si="1"/>
        <v>13698.314850771472</v>
      </c>
      <c r="H16" s="53">
        <f>'121 ОЗ (ФОТ-2025)'!I14</f>
        <v>12583.198130549819</v>
      </c>
      <c r="I16" s="43">
        <f>'121 ОЗ (на 2025 год)'!L14</f>
        <v>2643.4679999999998</v>
      </c>
      <c r="J16" s="51">
        <f t="shared" si="2"/>
        <v>15226.66613054982</v>
      </c>
      <c r="K16" s="28">
        <f t="shared" si="3"/>
        <v>-1528.3512797783478</v>
      </c>
      <c r="L16" s="4">
        <f t="shared" si="4"/>
        <v>0</v>
      </c>
      <c r="M16" s="4">
        <f t="shared" si="5"/>
        <v>-1528.3512797783478</v>
      </c>
      <c r="N16" s="24">
        <v>1355.979</v>
      </c>
      <c r="O16" s="34">
        <f t="shared" si="6"/>
        <v>10.102158551696945</v>
      </c>
      <c r="P16" s="34">
        <f t="shared" si="7"/>
        <v>11.229278720798641</v>
      </c>
      <c r="Q16" s="34">
        <f t="shared" si="8"/>
        <v>12.095018436292639</v>
      </c>
      <c r="R16" s="34">
        <f t="shared" si="9"/>
        <v>13.767175197538096</v>
      </c>
      <c r="S16" s="37">
        <f>'[1]Субвенция исхР(по средней зпл)'!$AI$12</f>
        <v>11069.285714285714</v>
      </c>
      <c r="T16" s="34">
        <f t="shared" si="10"/>
        <v>123.75066652306938</v>
      </c>
      <c r="U16" s="34">
        <f t="shared" si="11"/>
        <v>137.55780204407142</v>
      </c>
      <c r="V16" s="39">
        <f>'[1]Субвенция исхР(по зпл 2025)'!$AD$12</f>
        <v>18550</v>
      </c>
      <c r="W16" s="34">
        <f t="shared" si="12"/>
        <v>73.845363076935158</v>
      </c>
      <c r="X16" s="34">
        <f t="shared" si="13"/>
        <v>82.084453533961295</v>
      </c>
    </row>
    <row r="17" spans="1:24" ht="15.75" x14ac:dyDescent="0.25">
      <c r="A17" s="1" t="s">
        <v>10</v>
      </c>
      <c r="B17" s="16">
        <v>1293</v>
      </c>
      <c r="C17" s="23">
        <v>1294</v>
      </c>
      <c r="D17" s="17">
        <f t="shared" si="0"/>
        <v>1</v>
      </c>
      <c r="E17" s="54">
        <f>'121 ОЗ'!I15</f>
        <v>12171.182807336994</v>
      </c>
      <c r="F17" s="43">
        <f>'121 ОЗ'!L15</f>
        <v>2689.0949999999998</v>
      </c>
      <c r="G17" s="45">
        <f t="shared" si="1"/>
        <v>14860.277807336994</v>
      </c>
      <c r="H17" s="53">
        <f>'121 ОЗ (ФОТ-2025)'!I15</f>
        <v>12012.144666590742</v>
      </c>
      <c r="I17" s="43">
        <f>'121 ОЗ (на 2025 год)'!L15</f>
        <v>2689.0949999999998</v>
      </c>
      <c r="J17" s="51">
        <f t="shared" si="2"/>
        <v>14701.239666590742</v>
      </c>
      <c r="K17" s="28">
        <f t="shared" si="3"/>
        <v>159.03814074625188</v>
      </c>
      <c r="L17" s="4">
        <f t="shared" si="4"/>
        <v>0</v>
      </c>
      <c r="M17" s="4">
        <f t="shared" si="5"/>
        <v>159.03814074625188</v>
      </c>
      <c r="N17" s="24">
        <v>1764.78</v>
      </c>
      <c r="O17" s="34">
        <f t="shared" si="6"/>
        <v>8.4204704310661924</v>
      </c>
      <c r="P17" s="34">
        <f t="shared" si="7"/>
        <v>8.3303526029254318</v>
      </c>
      <c r="Q17" s="34">
        <f t="shared" si="8"/>
        <v>9.4058599747581102</v>
      </c>
      <c r="R17" s="34">
        <f t="shared" si="9"/>
        <v>9.2829556928831085</v>
      </c>
      <c r="S17" s="37">
        <f>'[1]Субвенция исхР(по средней зпл)'!$AI$13</f>
        <v>11336.142857142857</v>
      </c>
      <c r="T17" s="34">
        <f t="shared" si="10"/>
        <v>131.08760179370529</v>
      </c>
      <c r="U17" s="34">
        <f t="shared" si="11"/>
        <v>129.68467186638841</v>
      </c>
      <c r="V17" s="39">
        <f>'[1]Субвенция исхР(по зпл 2025)'!$AD$13</f>
        <v>16315</v>
      </c>
      <c r="W17" s="34">
        <f t="shared" si="12"/>
        <v>91.083529312516049</v>
      </c>
      <c r="X17" s="34">
        <f t="shared" si="13"/>
        <v>90.10873225001987</v>
      </c>
    </row>
    <row r="18" spans="1:24" ht="26.25" x14ac:dyDescent="0.25">
      <c r="A18" s="2" t="s">
        <v>11</v>
      </c>
      <c r="B18" s="25">
        <f>SUM(B8:B17)</f>
        <v>15036</v>
      </c>
      <c r="C18" s="25">
        <f>SUM(C8:C17)</f>
        <v>14902</v>
      </c>
      <c r="D18" s="25">
        <f t="shared" si="0"/>
        <v>-134</v>
      </c>
      <c r="E18" s="40">
        <f>SUM(E8:E17)</f>
        <v>126323.39999999998</v>
      </c>
      <c r="F18" s="44">
        <f t="shared" ref="F18:G18" si="14">SUM(F8:F17)</f>
        <v>26140.245000000003</v>
      </c>
      <c r="G18" s="46">
        <f t="shared" si="14"/>
        <v>152463.64499999999</v>
      </c>
      <c r="H18" s="44">
        <f t="shared" ref="H18" si="15">SUM(H8:H17)</f>
        <v>126323.40000000001</v>
      </c>
      <c r="I18" s="44">
        <f t="shared" ref="I18" si="16">SUM(I8:I17)</f>
        <v>26140.245000000003</v>
      </c>
      <c r="J18" s="52">
        <f t="shared" ref="J18" si="17">SUM(J8:J17)</f>
        <v>152463.64499999999</v>
      </c>
      <c r="K18" s="29">
        <f>SUM(K8:K17)</f>
        <v>-3.637978807091713E-11</v>
      </c>
      <c r="L18" s="29">
        <f t="shared" ref="L18:M18" si="18">SUM(L8:L17)</f>
        <v>0</v>
      </c>
      <c r="M18" s="29">
        <f t="shared" si="18"/>
        <v>-3.637978807091713E-11</v>
      </c>
      <c r="N18" s="29">
        <f>SUM(N8:N17)</f>
        <v>15356.588000000002</v>
      </c>
      <c r="O18" s="34">
        <f t="shared" si="6"/>
        <v>9.9282239648546913</v>
      </c>
      <c r="P18" s="34">
        <f t="shared" si="7"/>
        <v>9.9282239648546913</v>
      </c>
      <c r="Q18" s="34">
        <f t="shared" si="8"/>
        <v>8.4769426922560722</v>
      </c>
      <c r="R18" s="34">
        <f t="shared" si="9"/>
        <v>8.476942692256074</v>
      </c>
      <c r="S18" s="37">
        <f>SUM(S8:S17)</f>
        <v>131090.05714285714</v>
      </c>
      <c r="T18" s="34">
        <f t="shared" si="10"/>
        <v>116.30450723951604</v>
      </c>
      <c r="U18" s="34">
        <f t="shared" si="11"/>
        <v>116.30450723951604</v>
      </c>
      <c r="V18" s="39">
        <f>'[1]Субвенция исхР(по зпл 2025)'!$AD$14</f>
        <v>185684.4</v>
      </c>
      <c r="W18" s="34">
        <f t="shared" si="12"/>
        <v>82.109022082630517</v>
      </c>
      <c r="X18" s="34">
        <f t="shared" si="13"/>
        <v>82.109022082630517</v>
      </c>
    </row>
  </sheetData>
  <mergeCells count="6">
    <mergeCell ref="K6:M6"/>
    <mergeCell ref="B6:B7"/>
    <mergeCell ref="C6:C7"/>
    <mergeCell ref="D6:D7"/>
    <mergeCell ref="E6:G6"/>
    <mergeCell ref="H6:J6"/>
  </mergeCells>
  <pageMargins left="0" right="0" top="0.74803149606299213" bottom="0.74803149606299213" header="0.31496062992125984" footer="0.31496062992125984"/>
  <pageSetup paperSize="9" scale="7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121 ОЗ</vt:lpstr>
      <vt:lpstr>121 ОЗ (ФОТ-2025)</vt:lpstr>
      <vt:lpstr>121 ОЗ (на 2025 год)</vt:lpstr>
      <vt:lpstr>121 ОЗ (на 2026 год)</vt:lpstr>
      <vt:lpstr>121 ОЗ (на 2027 год)</vt:lpstr>
      <vt:lpstr>Аналитика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2025-04-18T02:32:54Z</dcterms:modified>
</cp:coreProperties>
</file>